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hidePivotFieldList="1"/>
  <mc:AlternateContent xmlns:mc="http://schemas.openxmlformats.org/markup-compatibility/2006">
    <mc:Choice Requires="x15">
      <x15ac:absPath xmlns:x15ac="http://schemas.microsoft.com/office/spreadsheetml/2010/11/ac" url="C:\Calidad DSAJ BTA\2025\HERRAMIENTAS DE CALIDAD\3. Matrices de riesgo 2025\Administrativa\"/>
    </mc:Choice>
  </mc:AlternateContent>
  <xr:revisionPtr revIDLastSave="0" documentId="13_ncr:1_{4A02516D-95C9-4A26-BBA6-5311F3CC8FE0}" xr6:coauthVersionLast="47" xr6:coauthVersionMax="47" xr10:uidLastSave="{00000000-0000-0000-0000-000000000000}"/>
  <bookViews>
    <workbookView xWindow="-120" yWindow="-120" windowWidth="29040" windowHeight="15720" tabRatio="898" firstSheet="5" activeTab="11"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8" r:id="rId14"/>
  </sheets>
  <externalReferences>
    <externalReference r:id="rId15"/>
    <externalReference r:id="rId16"/>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9" i="38" l="1"/>
  <c r="E79" i="38"/>
  <c r="D79" i="38"/>
  <c r="C79" i="38"/>
  <c r="B79" i="38"/>
  <c r="A79" i="38"/>
  <c r="F69" i="38"/>
  <c r="E69" i="38"/>
  <c r="D69" i="38"/>
  <c r="C69" i="38"/>
  <c r="B69" i="38"/>
  <c r="A69" i="38"/>
  <c r="F59" i="38"/>
  <c r="E59" i="38"/>
  <c r="D59" i="38"/>
  <c r="C59" i="38"/>
  <c r="B59" i="38"/>
  <c r="A59" i="38"/>
  <c r="F49" i="38"/>
  <c r="E49" i="38"/>
  <c r="D49" i="38"/>
  <c r="C49" i="38"/>
  <c r="B49" i="38"/>
  <c r="A49" i="38"/>
  <c r="F39" i="38"/>
  <c r="E39" i="38"/>
  <c r="D39" i="38"/>
  <c r="C39" i="38"/>
  <c r="B39" i="38"/>
  <c r="A39" i="38"/>
  <c r="F29" i="38"/>
  <c r="E29" i="38"/>
  <c r="D29" i="38"/>
  <c r="C29" i="38"/>
  <c r="B29" i="38"/>
  <c r="A29" i="38"/>
  <c r="F19" i="38"/>
  <c r="E19" i="38"/>
  <c r="D19" i="38"/>
  <c r="C19" i="38"/>
  <c r="B19" i="38"/>
  <c r="A19" i="38"/>
  <c r="F9" i="38"/>
  <c r="E9" i="38"/>
  <c r="D9" i="38"/>
  <c r="C9" i="38"/>
  <c r="B9" i="38"/>
  <c r="A9" i="38"/>
  <c r="F79" i="35"/>
  <c r="E79" i="35"/>
  <c r="D79" i="35"/>
  <c r="C79" i="35"/>
  <c r="B79" i="35"/>
  <c r="A79" i="35"/>
  <c r="F69" i="35"/>
  <c r="E69" i="35"/>
  <c r="D69" i="35"/>
  <c r="C69" i="35"/>
  <c r="B69" i="35"/>
  <c r="A69" i="35"/>
  <c r="F59" i="35"/>
  <c r="E59" i="35"/>
  <c r="D59" i="35"/>
  <c r="C59" i="35"/>
  <c r="B59" i="35"/>
  <c r="A59" i="35"/>
  <c r="F49" i="35"/>
  <c r="E49" i="35"/>
  <c r="D49" i="35"/>
  <c r="C49" i="35"/>
  <c r="B49" i="35"/>
  <c r="A49" i="35"/>
  <c r="F39" i="35"/>
  <c r="E39" i="35"/>
  <c r="D39" i="35"/>
  <c r="C39" i="35"/>
  <c r="B39" i="35"/>
  <c r="A39" i="35"/>
  <c r="F29" i="35"/>
  <c r="E29" i="35"/>
  <c r="D29" i="35"/>
  <c r="C29" i="35"/>
  <c r="B29" i="35"/>
  <c r="A29" i="35"/>
  <c r="G30" i="27"/>
  <c r="H30" i="27" s="1"/>
  <c r="L30" i="27"/>
  <c r="K30" i="27" s="1"/>
  <c r="L31" i="27"/>
  <c r="L32" i="27"/>
  <c r="K32" i="27" s="1"/>
  <c r="L33" i="27"/>
  <c r="K33" i="27" s="1"/>
  <c r="L34" i="27"/>
  <c r="K34" i="27" s="1"/>
  <c r="L35" i="27"/>
  <c r="K35" i="27" s="1"/>
  <c r="L36" i="27"/>
  <c r="K36" i="27" s="1"/>
  <c r="L37" i="27"/>
  <c r="K37" i="27" s="1"/>
  <c r="L38" i="27"/>
  <c r="K38" i="27" s="1"/>
  <c r="L39" i="27"/>
  <c r="K39" i="27" s="1"/>
  <c r="L20" i="29"/>
  <c r="L30" i="29"/>
  <c r="L40" i="29"/>
  <c r="A20" i="29"/>
  <c r="B20" i="29"/>
  <c r="C20" i="29"/>
  <c r="A30" i="29"/>
  <c r="B30" i="29"/>
  <c r="C30" i="29"/>
  <c r="A40" i="29"/>
  <c r="B40" i="29"/>
  <c r="C40" i="29"/>
  <c r="C11" i="28"/>
  <c r="C12" i="28"/>
  <c r="C13" i="28"/>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B20" i="28"/>
  <c r="B30" i="28"/>
  <c r="B40" i="28"/>
  <c r="A20" i="28"/>
  <c r="A30" i="28"/>
  <c r="A40" i="28"/>
  <c r="M30" i="27" l="1"/>
  <c r="K31" i="27"/>
  <c r="C139" i="18"/>
  <c r="B139" i="18"/>
  <c r="A139" i="18"/>
  <c r="C129" i="18"/>
  <c r="B129" i="18"/>
  <c r="A129" i="18"/>
  <c r="C119" i="18"/>
  <c r="B119" i="18"/>
  <c r="A119" i="18"/>
  <c r="C109" i="18"/>
  <c r="B109" i="18"/>
  <c r="A109" i="18"/>
  <c r="C39" i="34"/>
  <c r="C99" i="18"/>
  <c r="B39" i="34"/>
  <c r="B99" i="18"/>
  <c r="A39" i="34"/>
  <c r="A99" i="18"/>
  <c r="C89" i="18"/>
  <c r="B89" i="18"/>
  <c r="A89" i="18"/>
  <c r="C79" i="18"/>
  <c r="B79" i="18"/>
  <c r="A79" i="18"/>
  <c r="C69" i="18"/>
  <c r="B69" i="18"/>
  <c r="A69" i="18"/>
  <c r="C59" i="18"/>
  <c r="B59" i="18"/>
  <c r="A59" i="18"/>
  <c r="C49" i="18"/>
  <c r="B49" i="18"/>
  <c r="A49" i="18"/>
  <c r="C29" i="34"/>
  <c r="C39" i="18"/>
  <c r="B29" i="34"/>
  <c r="B39" i="18"/>
  <c r="A29" i="34"/>
  <c r="A39" i="18"/>
  <c r="C29" i="18"/>
  <c r="B29" i="18"/>
  <c r="A29" i="18"/>
  <c r="C19" i="35"/>
  <c r="C19" i="34"/>
  <c r="C19" i="18"/>
  <c r="B19" i="35"/>
  <c r="B19" i="34"/>
  <c r="B19" i="18"/>
  <c r="A19" i="35"/>
  <c r="A19" i="34"/>
  <c r="A19" i="18"/>
  <c r="C149" i="18"/>
  <c r="B149" i="18"/>
  <c r="A149" i="18"/>
  <c r="N30" i="27" l="1"/>
  <c r="O30" i="27"/>
  <c r="R49" i="28"/>
  <c r="R48" i="28"/>
  <c r="R47" i="28"/>
  <c r="R46" i="28"/>
  <c r="R45" i="28"/>
  <c r="R44" i="28"/>
  <c r="R43" i="28"/>
  <c r="R42" i="28"/>
  <c r="R41" i="28"/>
  <c r="R40" i="28"/>
  <c r="E49" i="29"/>
  <c r="E48" i="29"/>
  <c r="E47" i="29"/>
  <c r="E46" i="29"/>
  <c r="E45" i="29"/>
  <c r="E44" i="29"/>
  <c r="E43" i="29"/>
  <c r="E42" i="29"/>
  <c r="E41" i="29"/>
  <c r="E40" i="29"/>
  <c r="L49" i="28"/>
  <c r="L48" i="28"/>
  <c r="L47" i="28"/>
  <c r="L46" i="28"/>
  <c r="L45" i="28"/>
  <c r="L44" i="28"/>
  <c r="L43" i="28"/>
  <c r="L42" i="28"/>
  <c r="L41" i="28"/>
  <c r="L40" i="28"/>
  <c r="L39" i="28"/>
  <c r="L38" i="28"/>
  <c r="L37" i="28"/>
  <c r="L36" i="28"/>
  <c r="L35" i="28"/>
  <c r="L34" i="28"/>
  <c r="L33" i="28"/>
  <c r="L32" i="28"/>
  <c r="L31" i="28"/>
  <c r="L30" i="28"/>
  <c r="S40" i="28" l="1"/>
  <c r="D119" i="18" l="1"/>
  <c r="E149" i="18"/>
  <c r="E119" i="18"/>
  <c r="F119" i="18" l="1"/>
  <c r="D139" i="18"/>
  <c r="E139" i="18"/>
  <c r="D149" i="18"/>
  <c r="F149" i="18"/>
  <c r="D129" i="18"/>
  <c r="F139" i="18" l="1"/>
  <c r="F129" i="18"/>
  <c r="E129" i="18"/>
  <c r="E69" i="18" l="1"/>
  <c r="J49" i="28"/>
  <c r="J48" i="28"/>
  <c r="J47" i="28"/>
  <c r="J46" i="28"/>
  <c r="J45" i="28"/>
  <c r="J44" i="28"/>
  <c r="J43" i="28"/>
  <c r="J42" i="28"/>
  <c r="J41" i="28"/>
  <c r="J40" i="28"/>
  <c r="L49" i="27"/>
  <c r="K49" i="27" s="1"/>
  <c r="L48" i="27"/>
  <c r="K48" i="27" s="1"/>
  <c r="L47" i="27"/>
  <c r="K47" i="27" s="1"/>
  <c r="L46" i="27"/>
  <c r="K46" i="27" s="1"/>
  <c r="L45" i="27"/>
  <c r="K45" i="27" s="1"/>
  <c r="L44" i="27"/>
  <c r="K44" i="27" s="1"/>
  <c r="L43" i="27"/>
  <c r="K43" i="27" s="1"/>
  <c r="L42" i="27"/>
  <c r="K42" i="27" s="1"/>
  <c r="L41" i="27"/>
  <c r="K41" i="27" s="1"/>
  <c r="L40" i="27"/>
  <c r="G40" i="27"/>
  <c r="H40" i="27" s="1"/>
  <c r="M40" i="27" l="1"/>
  <c r="N40" i="27" s="1"/>
  <c r="H40" i="29" s="1"/>
  <c r="F40" i="29"/>
  <c r="K40" i="28"/>
  <c r="T40" i="28" s="1"/>
  <c r="K40" i="27"/>
  <c r="U40" i="28" l="1"/>
  <c r="K40" i="29" s="1"/>
  <c r="G40" i="29"/>
  <c r="J40" i="29"/>
  <c r="O40" i="27"/>
  <c r="E99" i="18" l="1"/>
  <c r="V40" i="28"/>
  <c r="M40" i="29" s="1"/>
  <c r="E39" i="34"/>
  <c r="D109" i="18"/>
  <c r="E109" i="18"/>
  <c r="D39" i="34"/>
  <c r="D99" i="18"/>
  <c r="D89" i="18"/>
  <c r="F99" i="18" l="1"/>
  <c r="F39" i="34"/>
  <c r="F109" i="18"/>
  <c r="F89" i="18"/>
  <c r="E89" i="18"/>
  <c r="C10" i="28"/>
  <c r="E14" i="29" l="1"/>
  <c r="E15" i="29"/>
  <c r="E16" i="29"/>
  <c r="E17" i="29"/>
  <c r="E18" i="29"/>
  <c r="E19" i="29"/>
  <c r="E20" i="29"/>
  <c r="E21" i="29"/>
  <c r="E22" i="29"/>
  <c r="E23" i="29"/>
  <c r="E24" i="29"/>
  <c r="E25" i="29"/>
  <c r="E26" i="29"/>
  <c r="E27" i="29"/>
  <c r="E28" i="29"/>
  <c r="E29" i="29"/>
  <c r="E30" i="29"/>
  <c r="E31" i="29"/>
  <c r="E32" i="29"/>
  <c r="E33" i="29"/>
  <c r="E34" i="29"/>
  <c r="E35" i="29"/>
  <c r="E36" i="29"/>
  <c r="E37" i="29"/>
  <c r="E38" i="29"/>
  <c r="E3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L23" i="27"/>
  <c r="K23" i="27" s="1"/>
  <c r="L24" i="27"/>
  <c r="K24" i="27" s="1"/>
  <c r="L25" i="27"/>
  <c r="K25" i="27" s="1"/>
  <c r="L26" i="27"/>
  <c r="K26" i="27" s="1"/>
  <c r="L27" i="27"/>
  <c r="K27" i="27" s="1"/>
  <c r="L28" i="27"/>
  <c r="K28" i="27" s="1"/>
  <c r="L29" i="27"/>
  <c r="K29" i="27" s="1"/>
  <c r="M20" i="27" l="1"/>
  <c r="G20" i="29" l="1"/>
  <c r="G30" i="29"/>
  <c r="E79" i="18" l="1"/>
  <c r="E59" i="18"/>
  <c r="D69" i="18" l="1"/>
  <c r="F69" i="18"/>
  <c r="L21" i="28"/>
  <c r="L22" i="28"/>
  <c r="L23" i="28"/>
  <c r="L24" i="28"/>
  <c r="L25" i="28"/>
  <c r="L26" i="28"/>
  <c r="L27" i="28"/>
  <c r="L28" i="28"/>
  <c r="L29" i="28"/>
  <c r="L14" i="28"/>
  <c r="L15" i="28"/>
  <c r="L16" i="28"/>
  <c r="L17" i="28"/>
  <c r="L18" i="28"/>
  <c r="L19" i="28"/>
  <c r="L13" i="28"/>
  <c r="L11" i="28"/>
  <c r="G20" i="27" l="1"/>
  <c r="G10" i="27"/>
  <c r="H10" i="27" s="1"/>
  <c r="J20" i="28" l="1"/>
  <c r="L20" i="28"/>
  <c r="R20" i="28"/>
  <c r="J21" i="28"/>
  <c r="R21" i="28"/>
  <c r="J22" i="28"/>
  <c r="R22" i="28"/>
  <c r="J23" i="28"/>
  <c r="R23" i="28"/>
  <c r="J24" i="28"/>
  <c r="R24" i="28"/>
  <c r="J25" i="28"/>
  <c r="R25" i="28"/>
  <c r="J26" i="28"/>
  <c r="R26" i="28"/>
  <c r="J27" i="28"/>
  <c r="R27" i="28"/>
  <c r="J28" i="28"/>
  <c r="R28" i="28"/>
  <c r="J29" i="28"/>
  <c r="R29" i="28"/>
  <c r="J30" i="28"/>
  <c r="R30" i="28"/>
  <c r="J31" i="28"/>
  <c r="R31" i="28"/>
  <c r="J32" i="28"/>
  <c r="R32" i="28"/>
  <c r="J33" i="28"/>
  <c r="R33" i="28"/>
  <c r="J34" i="28"/>
  <c r="R34" i="28"/>
  <c r="J35" i="28"/>
  <c r="R35" i="28"/>
  <c r="J36" i="28"/>
  <c r="R36" i="28"/>
  <c r="J37" i="28"/>
  <c r="R37" i="28"/>
  <c r="J38" i="28"/>
  <c r="R38" i="28"/>
  <c r="J39" i="28"/>
  <c r="R39" i="28"/>
  <c r="S30" i="28" l="1"/>
  <c r="U30" i="28" s="1"/>
  <c r="K30" i="29" s="1"/>
  <c r="K30" i="28"/>
  <c r="K20" i="28"/>
  <c r="S20" i="28"/>
  <c r="U20" i="28" s="1"/>
  <c r="K20" i="29" s="1"/>
  <c r="E49" i="18" l="1"/>
  <c r="E19" i="35"/>
  <c r="E19" i="34"/>
  <c r="E19" i="18"/>
  <c r="E29" i="18"/>
  <c r="E29" i="34"/>
  <c r="E39" i="18"/>
  <c r="F59" i="18" l="1"/>
  <c r="D59" i="18"/>
  <c r="F49" i="18"/>
  <c r="D49" i="18"/>
  <c r="F30" i="29" l="1"/>
  <c r="T30" i="28"/>
  <c r="H30" i="29"/>
  <c r="D29" i="18" l="1"/>
  <c r="F29" i="18"/>
  <c r="D79" i="18"/>
  <c r="F79" i="18"/>
  <c r="V30" i="28"/>
  <c r="M30" i="29" s="1"/>
  <c r="J30" i="29"/>
  <c r="D29" i="34" l="1"/>
  <c r="D39" i="18"/>
  <c r="F29" i="34"/>
  <c r="F39" i="18"/>
  <c r="A10" i="28"/>
  <c r="B10" i="28"/>
  <c r="I33" i="5" a="1"/>
  <c r="I33" i="5" s="1"/>
  <c r="C10" i="29" l="1"/>
  <c r="I27" i="5" a="1"/>
  <c r="C9" i="35" l="1"/>
  <c r="C9" i="34"/>
  <c r="I27" i="5"/>
  <c r="L12" i="28"/>
  <c r="L10" i="28"/>
  <c r="L10" i="27" l="1"/>
  <c r="I21" i="5"/>
  <c r="I22" i="5"/>
  <c r="M10" i="27" l="1"/>
  <c r="K10" i="27"/>
  <c r="C9" i="18"/>
  <c r="G10" i="29" l="1"/>
  <c r="E11" i="29"/>
  <c r="E12" i="29"/>
  <c r="E13" i="29"/>
  <c r="R11" i="28"/>
  <c r="R12" i="28"/>
  <c r="R13" i="28"/>
  <c r="R14" i="28"/>
  <c r="R15" i="28"/>
  <c r="R16" i="28"/>
  <c r="R17" i="28"/>
  <c r="R18" i="28"/>
  <c r="R19" i="28"/>
  <c r="R10" i="28"/>
  <c r="J11" i="28"/>
  <c r="J12" i="28"/>
  <c r="J13" i="28"/>
  <c r="J14" i="28"/>
  <c r="J15" i="28"/>
  <c r="J16" i="28"/>
  <c r="J17" i="28"/>
  <c r="J18" i="28"/>
  <c r="J19" i="28"/>
  <c r="J10" i="28"/>
  <c r="K10" i="28" l="1"/>
  <c r="S10" i="28"/>
  <c r="U10" i="28" s="1"/>
  <c r="H20" i="27" l="1"/>
  <c r="F20" i="29" l="1"/>
  <c r="T20" i="28"/>
  <c r="N20" i="27"/>
  <c r="H20" i="29" s="1"/>
  <c r="O10" i="27"/>
  <c r="N10" i="27"/>
  <c r="H10" i="29" s="1"/>
  <c r="T10" i="28"/>
  <c r="V10" i="28" s="1"/>
  <c r="M10" i="29" s="1"/>
  <c r="O20" i="27"/>
  <c r="E10" i="29"/>
  <c r="B10" i="29"/>
  <c r="A10" i="29"/>
  <c r="J20" i="29" l="1"/>
  <c r="V20" i="28"/>
  <c r="M20" i="29" s="1"/>
  <c r="A9" i="35"/>
  <c r="A9" i="34"/>
  <c r="B9" i="35"/>
  <c r="B9" i="34"/>
  <c r="F9" i="35"/>
  <c r="F9" i="34"/>
  <c r="B9" i="18"/>
  <c r="F9" i="18"/>
  <c r="A9" i="18"/>
  <c r="F19" i="35" l="1"/>
  <c r="F19" i="34"/>
  <c r="F19" i="18"/>
  <c r="D19" i="35"/>
  <c r="D19" i="34"/>
  <c r="D19" i="18"/>
  <c r="L10" i="29"/>
  <c r="K10" i="29" l="1"/>
  <c r="E9" i="34" l="1"/>
  <c r="E9" i="35"/>
  <c r="E9" i="18"/>
  <c r="F10" i="29" l="1"/>
  <c r="J10" i="29" l="1"/>
  <c r="D9" i="34" l="1"/>
  <c r="D9" i="35"/>
  <c r="D9"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 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<sst xmlns="http://schemas.openxmlformats.org/spreadsheetml/2006/main" count="1176" uniqueCount="541">
  <si>
    <t xml:space="preserve"> MAPA DE RIESGOS SIGCMA</t>
  </si>
  <si>
    <t>DEPENDENCIA (Unidad misional del CSJ o Unidad de la DEAJ o Seccional o CSJ en caso de despachos judiciales certificados)</t>
  </si>
  <si>
    <t>UNIDAD ADMINISTRATIVA</t>
  </si>
  <si>
    <t>PROCESO (indique el tipo de proceso si es Estratégico. Misional, Apoyo, Evaluación y Mejora y especifique el nombre del proceso)</t>
  </si>
  <si>
    <t>Apoyo</t>
  </si>
  <si>
    <t>GESTIÓN ADMINISTRATIVA</t>
  </si>
  <si>
    <t>CONSEJO SUPERIOR DE LA JUDICATURA</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</si>
  <si>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</si>
  <si>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</si>
  <si>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</si>
  <si>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</si>
  <si>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</si>
  <si>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</si>
  <si>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</si>
  <si>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</si>
  <si>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</si>
  <si>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</si>
  <si>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</si>
  <si>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</si>
  <si>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</si>
  <si>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</si>
  <si>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</si>
  <si>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</si>
  <si>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</si>
  <si>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</si>
  <si>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</si>
  <si>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</si>
  <si>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</si>
  <si>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</si>
  <si>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</si>
  <si>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</si>
  <si>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Gestión Administrativa </t>
  </si>
  <si>
    <t xml:space="preserve">DEPENDENCIA ADMINISTRATIVA O JUDICIAL CERTIFICADA </t>
  </si>
  <si>
    <t>OBJETIVO DEL PROCESO</t>
  </si>
  <si>
    <t>MAPA DE PROCESOS CONSEJO SUPERIOR DE LA JUDICATURA</t>
  </si>
  <si>
    <t>PROCESOS DEPENDENCIA JUDICIALES CERTIFICADAS</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</si>
  <si>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</si>
  <si>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</si>
  <si>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</si>
  <si>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</si>
  <si>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</si>
  <si>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</si>
  <si>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</si>
  <si>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</si>
  <si>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</si>
  <si>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</si>
  <si>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</si>
  <si>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</si>
  <si>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</si>
  <si>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</si>
  <si>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</si>
  <si>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</si>
  <si>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</si>
  <si>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</si>
  <si>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</si>
  <si>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</si>
  <si>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</si>
  <si>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</si>
  <si>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</si>
  <si>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</si>
  <si>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</si>
  <si>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</si>
  <si>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</si>
  <si>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</si>
  <si>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</si>
  <si>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</si>
  <si>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</si>
  <si>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</si>
  <si>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</si>
  <si>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</si>
  <si>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</si>
  <si>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</si>
  <si>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</si>
  <si>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</si>
  <si>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</si>
  <si>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</si>
  <si>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</si>
  <si>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</si>
  <si>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</si>
  <si>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</si>
  <si>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</si>
  <si>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</si>
  <si>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</si>
  <si>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</si>
  <si>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</si>
  <si>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</si>
  <si>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</si>
  <si>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</si>
  <si>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</si>
  <si>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</si>
  <si>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</si>
  <si>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</si>
  <si>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</si>
  <si>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</si>
  <si>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</si>
  <si>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</si>
  <si>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</si>
  <si>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</si>
  <si>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</si>
  <si>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</si>
  <si>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</si>
  <si>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</si>
  <si>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</si>
  <si>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</si>
  <si>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</si>
  <si>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</si>
  <si>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</si>
  <si>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</si>
  <si>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</si>
  <si>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</si>
  <si>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</si>
  <si>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</si>
  <si>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</si>
  <si>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</si>
  <si>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</si>
  <si>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</si>
  <si>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</si>
  <si>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</si>
  <si>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</si>
  <si>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</si>
  <si>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</si>
  <si>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</si>
  <si>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</si>
  <si>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</si>
  <si>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</si>
  <si>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</si>
  <si>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</si>
  <si>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</si>
  <si>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</si>
  <si>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</si>
  <si>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</si>
  <si>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</si>
  <si>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</si>
  <si>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</si>
  <si>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</si>
  <si>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</si>
  <si>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</si>
  <si>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</si>
  <si>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</si>
  <si>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</si>
  <si>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</si>
  <si>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</si>
  <si>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</si>
  <si>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</si>
  <si>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</si>
  <si>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</si>
  <si>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</si>
  <si>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</si>
  <si>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</si>
  <si>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</si>
  <si>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</si>
  <si>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</si>
  <si>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</si>
  <si>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</si>
  <si>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</si>
  <si>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</si>
  <si>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</si>
  <si>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</si>
  <si>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</si>
  <si>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</si>
  <si>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</si>
  <si>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</si>
  <si>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</si>
  <si>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</si>
  <si>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</si>
  <si>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</si>
  <si>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</si>
  <si>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</si>
  <si>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</si>
  <si>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</si>
  <si>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</si>
  <si>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</si>
  <si>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</si>
  <si>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</si>
  <si>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</si>
  <si>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</si>
  <si>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</si>
  <si>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</si>
  <si>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</si>
  <si>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</si>
  <si>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</si>
  <si>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</si>
  <si>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</si>
  <si>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</si>
  <si>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</si>
  <si>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</si>
  <si>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</si>
  <si>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</si>
  <si>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</si>
  <si>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</si>
  <si>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</si>
  <si>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</si>
  <si>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</si>
  <si>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</si>
  <si>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</si>
  <si>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</si>
  <si>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</si>
  <si>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</si>
  <si>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</si>
  <si>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</si>
  <si>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</si>
  <si>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</si>
  <si>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</si>
  <si>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</si>
  <si>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</si>
  <si>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</si>
  <si>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</si>
  <si>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</si>
  <si>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</si>
  <si>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</si>
  <si>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</si>
  <si>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</si>
  <si>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</si>
  <si>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</si>
  <si>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</si>
  <si>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</si>
  <si>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</si>
  <si>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</si>
  <si>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</si>
  <si>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</si>
  <si>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</si>
  <si>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</si>
  <si>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</si>
  <si>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</si>
  <si>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</si>
  <si>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</si>
  <si>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</si>
  <si>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</si>
  <si>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</si>
  <si>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</si>
  <si>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</si>
  <si>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</si>
  <si>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</si>
  <si>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</si>
  <si>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</si>
  <si>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</si>
  <si>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</si>
  <si>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</si>
  <si>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</si>
  <si>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</si>
  <si>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</si>
  <si>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</si>
  <si>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</si>
  <si>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</si>
  <si>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</si>
  <si>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</si>
  <si>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</si>
  <si>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</si>
  <si>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</si>
  <si>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</si>
  <si>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</si>
  <si>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</si>
  <si>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</si>
  <si>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</si>
  <si>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</si>
  <si>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</si>
  <si>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</si>
  <si>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</si>
  <si>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</si>
  <si>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</si>
  <si>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</si>
  <si>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</si>
  <si>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</si>
  <si>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</si>
  <si>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</si>
  <si>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</si>
  <si>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</si>
  <si>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</si>
  <si>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</si>
  <si>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</si>
  <si>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</si>
  <si>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</si>
  <si>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</si>
  <si>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</si>
  <si>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</si>
  <si>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</si>
  <si>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</si>
  <si>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</si>
  <si>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</si>
  <si>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</si>
  <si>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</si>
  <si>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</si>
  <si>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</si>
  <si>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</si>
  <si>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</si>
  <si>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</si>
  <si>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</si>
  <si>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</si>
  <si>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</si>
  <si>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</si>
  <si>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Insuficiencia de bienes de consumo y bienes de consumo controlado para atender las necesidades de los servidores judiciales.  </t>
  </si>
  <si>
    <t>Insuficiencia de elementos de oficina que permitan suplir las nececesidades de los diferentes Despachos Judiciales, que conlleva a afectaciones  en la prestación de servicios por parte de los funcionarios.</t>
  </si>
  <si>
    <t xml:space="preserve">1. Falta de planeación, seguimiento y control para relizar el proceso de adquisición de bienes. </t>
  </si>
  <si>
    <t>Afectación de reputacion,imagén,  credibilidad, satisfacción de usuarios y PI</t>
  </si>
  <si>
    <t xml:space="preserve">De la entidad, seccional, despachos a nivel departamental </t>
  </si>
  <si>
    <t xml:space="preserve">2. Falta de seguimiento y control entre el inventario fisíco y el reportado en Kardex. </t>
  </si>
  <si>
    <t>Interrupción o afectación en la prestación del servicio judicial</t>
  </si>
  <si>
    <t xml:space="preserve">Entre  0 a 48 horas habiles al año </t>
  </si>
  <si>
    <t>Interrupción o afectación en la prestación del servicio administrativo</t>
  </si>
  <si>
    <t>Entre 0 a 96 horas habiles al año  o afectación minima</t>
  </si>
  <si>
    <t>Daño de los elementos en custodia</t>
  </si>
  <si>
    <t xml:space="preserve">Uso inadecuado de los espacios para el almecenamiento de los bienes muebles y manipulación imapropiada de los mismos. </t>
  </si>
  <si>
    <t xml:space="preserve">1. Desconocimiento del manejo adecuado de los bienes que ingresan al almacén. </t>
  </si>
  <si>
    <t>Afectación Ambiental</t>
  </si>
  <si>
    <t xml:space="preserve">Si el hecho llegara a presentarse, tendría medianas consecuencias o efectos sobre la entidad.
</t>
  </si>
  <si>
    <t xml:space="preserve">2. No contar con espacios adecuados para el alamcemiento de los bienes. </t>
  </si>
  <si>
    <t>Afectación Económica</t>
  </si>
  <si>
    <t>Afectación al presupuesto  en un valor  &lt;1% y ≥5%.</t>
  </si>
  <si>
    <t>Daños en equipos de carga.</t>
  </si>
  <si>
    <t>Uso inadecuado de los equipos de carga (gatos hidraulicos, zorras metálicas  entre otros).</t>
  </si>
  <si>
    <t>1. Manipulación inadecuanda de los equipos de carga                                                                                                                                                                                                                                           (Gatos hidraulicos, zorras metalicas  entre otros).</t>
  </si>
  <si>
    <t>Afectación al presupuesto en un valor ≥0,5%.</t>
  </si>
  <si>
    <t xml:space="preserve">2. Desconocimiento del manejo de las herramientas de carga.
</t>
  </si>
  <si>
    <t>3. Cargas que superan el volumen y peso establecido.</t>
  </si>
  <si>
    <t>Diferencia entre el inventario Fisico y el Kardex (SICOF)</t>
  </si>
  <si>
    <t>El Kardex del almacen no refleja la realidad fisica del inventario</t>
  </si>
  <si>
    <t xml:space="preserve">1. Mala ejecución en la toma de inventarios </t>
  </si>
  <si>
    <t xml:space="preserve">De la entidad, seccional, despachos a nivel local o municipal </t>
  </si>
  <si>
    <t xml:space="preserve">PARA LOS RIESGOS DE CORRUPCIÓN POR POLÍTICA EL IMPACTO SIEMPRE SERÁ MAYOR O CATASTRÓFICO Y SU REDACCÓN  DEBE CONSERVAR EL MODELO PROPUESTO </t>
  </si>
  <si>
    <t xml:space="preserve">2. No registro en el el sistema </t>
  </si>
  <si>
    <t xml:space="preserve">3. Entrega informal de bienes y sin registro en el sicof </t>
  </si>
  <si>
    <t xml:space="preserve">4. Falta de tiempo y personal calificado </t>
  </si>
  <si>
    <t>5. No cumplimiento de politicas de inventarios en la Entidad</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</si>
  <si>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</si>
  <si>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</si>
  <si>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</si>
  <si>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</si>
  <si>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</si>
  <si>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</si>
  <si>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</si>
  <si>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</si>
  <si>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</si>
  <si>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</si>
  <si>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</si>
  <si>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</si>
  <si>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</si>
  <si>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</si>
  <si>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</si>
  <si>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</si>
  <si>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 xml:space="preserve">Conteo de elementos físicos en las bodegas en donde se almacena el inventario </t>
  </si>
  <si>
    <t>SI</t>
  </si>
  <si>
    <t>NO</t>
  </si>
  <si>
    <t xml:space="preserve">Suministro de elementos que en su momento no fueron provistos. </t>
  </si>
  <si>
    <t xml:space="preserve">Realizar inventarios periódicos </t>
  </si>
  <si>
    <t xml:space="preserve">Capacitación en manipulación, transporte y custodia a los funcionarios que hacen parte del grupo de almacén e inventarios. </t>
  </si>
  <si>
    <t xml:space="preserve">Asignación de los bienes adquiridos a los servidores judiciales. </t>
  </si>
  <si>
    <t xml:space="preserve">Realizar estudios previos a los espacios que permitan determinar su idoneidad para el almacenamiento de bienes. </t>
  </si>
  <si>
    <t xml:space="preserve">Realizar estudios que permitan determinar las necesidades de los servidores judiciales con el fin de minimizar compras que inecesarias. </t>
  </si>
  <si>
    <t>Capacitación en manipulación de herraamientas de carga</t>
  </si>
  <si>
    <t xml:space="preserve">Realizar inventarios periódicos y buenas prácticas organizacionales y de procesos por parte del grupo de almacén. </t>
  </si>
  <si>
    <t xml:space="preserve">Registro oportuno de ingreso y egreso de elementos en el aplicativo vigente. </t>
  </si>
  <si>
    <t xml:space="preserve">Registro oportuno de egreso de elementos en el aplicativo vigente. </t>
  </si>
  <si>
    <t xml:space="preserve">Capacitación a los servidores judiciales que hacen parte del grupo de almacén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</si>
  <si>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</si>
  <si>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</si>
  <si>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</si>
  <si>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</si>
  <si>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</si>
  <si>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</si>
  <si>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</si>
  <si>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</si>
  <si>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</si>
  <si>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</si>
  <si>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</si>
  <si>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</si>
  <si>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</si>
  <si>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Incumplimiento de las metas establecidas</t>
  </si>
  <si>
    <t>Reducir (Mitigar)</t>
  </si>
  <si>
    <t xml:space="preserve">Coordinación de almacén </t>
  </si>
  <si>
    <t xml:space="preserve">Capacitación en manipulación, trnsporte y custodia a los funcionarios que hacen parte del grupo de almacén e inventarios.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</si>
  <si>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</si>
  <si>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</si>
  <si>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</si>
  <si>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</si>
  <si>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</si>
  <si>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</si>
  <si>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</si>
  <si>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</si>
  <si>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</si>
  <si>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</si>
  <si>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</si>
  <si>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</si>
  <si>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</si>
  <si>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</si>
  <si>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</si>
  <si>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</si>
  <si>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</si>
  <si>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</si>
  <si>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</si>
  <si>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</si>
  <si>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</si>
  <si>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</si>
  <si>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 xml:space="preserve">De un área del nivel central, seccional o despacho judicial </t>
  </si>
  <si>
    <t>Menor</t>
  </si>
  <si>
    <t>Moderado</t>
  </si>
  <si>
    <t>Mayor</t>
  </si>
  <si>
    <t xml:space="preserve">De la entidad y sector justicia a nivel nacional </t>
  </si>
  <si>
    <t>Catastrófico</t>
  </si>
  <si>
    <t xml:space="preserve">De la entidad y sector justicia a nivel internacional </t>
  </si>
  <si>
    <t>Afectación al presupuesto en un valor &lt;0,5% y ≥1%.</t>
  </si>
  <si>
    <t>Afectación al  presupuesto en un valor  &lt;5% y  ≥20%.</t>
  </si>
  <si>
    <t>Afectación al presupuesto en un valor ≥50%.</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</si>
  <si>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</si>
  <si>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</si>
  <si>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</si>
  <si>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</si>
  <si>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</si>
  <si>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</si>
  <si>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</si>
  <si>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</si>
  <si>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</si>
  <si>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</si>
  <si>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</si>
  <si>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</si>
  <si>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</si>
  <si>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</si>
  <si>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</si>
  <si>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</si>
  <si>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</si>
  <si>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</si>
  <si>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</si>
  <si>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</si>
  <si>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</si>
  <si>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</si>
  <si>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</si>
  <si>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</si>
  <si>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</si>
  <si>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</si>
  <si>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</si>
  <si>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</si>
  <si>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</si>
  <si>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</si>
  <si>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</si>
  <si>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</si>
  <si>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</si>
  <si>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</si>
  <si>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</si>
  <si>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</si>
  <si>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</si>
  <si>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</si>
  <si>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</si>
  <si>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</si>
  <si>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</si>
  <si>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</si>
  <si>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</si>
  <si>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</si>
  <si>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</si>
  <si>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</si>
  <si>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</si>
  <si>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</si>
  <si>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</si>
  <si>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</si>
  <si>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</si>
  <si>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</si>
  <si>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</si>
  <si>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</si>
  <si>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</si>
  <si>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</si>
  <si>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</si>
  <si>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</si>
  <si>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</si>
  <si>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</si>
  <si>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</si>
  <si>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</si>
  <si>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</si>
  <si>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</si>
  <si>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</si>
  <si>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</si>
  <si>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</si>
  <si>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</si>
  <si>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</si>
  <si>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</si>
  <si>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</si>
  <si>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</si>
  <si>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</si>
  <si>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</si>
  <si>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</si>
  <si>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</si>
  <si>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</si>
  <si>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</si>
  <si>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</si>
  <si>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</si>
  <si>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</si>
  <si>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</si>
  <si>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</si>
  <si>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</si>
  <si>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X</t>
  </si>
  <si>
    <t xml:space="preserve">Recibir dádivas o beneficios a nombre propio o de terceros para  afectar la seguridad o confidencialidad de la información   </t>
  </si>
  <si>
    <t>Recibir dádivas o beneficios a nombre propio o de terceros por   revelar información confidencial,  alterar, retener o no publicar información.</t>
  </si>
  <si>
    <t>1. Falta de ética y valores.</t>
  </si>
  <si>
    <t>Muy Baja - 1</t>
  </si>
  <si>
    <t>Catastrófico - 5</t>
  </si>
  <si>
    <t>Extremo - 5</t>
  </si>
  <si>
    <t>2. Insuficientes programas de capacitación para la toma de conciencia debido al desconocimiento de la ley antisoborno (ISO 37001:2016), Plan Anticorrupción y  de los  valores y principios propios de la entidad.</t>
  </si>
  <si>
    <t>3. Desconocimiento del Código de Etica y Buen Gobierno.</t>
  </si>
  <si>
    <t>4. Falta o inaplicación de controles.</t>
  </si>
  <si>
    <t>Ofrecer, prometer, entregar, aceptar o solicitar una ventaja indebida para la adquisición de bienes y servicios</t>
  </si>
  <si>
    <t>Incorporar condiciones o requisitos que favorezcan a un proveedor en particular y/o una caracteristica o cualidad de un bien o servicio en especial</t>
  </si>
  <si>
    <t>1. Falta de ética de los servidores públicos (Debilidades en principios y valores)</t>
  </si>
  <si>
    <t>Mayor - 4</t>
  </si>
  <si>
    <t>Alto  - 4</t>
  </si>
  <si>
    <t>2. Falta de ética de terceros interesados (Debilidades principios y valores)</t>
  </si>
  <si>
    <t>Moderado - 3</t>
  </si>
  <si>
    <t>3. Debilidad en los controles de los procedimientos</t>
  </si>
  <si>
    <t>a. El desconocimiento  de los mecanismos de comercialización de los bienes o servicios y falta de competencia técnica para quien estructura la necesidad</t>
  </si>
  <si>
    <t xml:space="preserve">b. Concentración en la determinación de las condiciones de las necesidades a contratar </t>
  </si>
  <si>
    <t>Ofrecer, prometer, entregar, aceptar o solicitar una ventaja indebida para recibir bienes o servicios que no satisfacen las condiciones establecidas en los contratos y especificaciones técnicas</t>
  </si>
  <si>
    <t>Cuando el supervisor y/o interventor en menoscabo de los intereses Institucionales y/o del Estado desvie, manipule, oculte, o se abstenga de brindar información sobre incumplimientos técnicos, financieros, contables, jurídicos y/o administrativos en la ejecución del contrato</t>
  </si>
  <si>
    <t>a. No determinar y/o aplicar la lista de chequeo de los productos y especificaciones.</t>
  </si>
  <si>
    <t>b. En los eventos de contar con Interventor, el Supervisor no efectua seguimiento y control a los informes de cumplimiento de obligaciones contractuales.</t>
  </si>
  <si>
    <t>c. El Interventor y/o Supervisor se abstiene u omite verificar el cumplimiento de las obligaciones establecidas en el marco legal.</t>
  </si>
  <si>
    <t>d. No determinar los mecanismos de verificación que garanticen la integralidad y calidad del bien, producto o servicio, según especificaciones</t>
  </si>
  <si>
    <t>Ofrecer, prometer, entregar, aceptar o solicitar una ventaja indebida para permitir el uso de los bienes muebles e inmubles, equipos y consumibles de la entidad con destino diferente a lo establecido.</t>
  </si>
  <si>
    <t xml:space="preserve">Permitir el uso o destinación de los bienes muebles, inmuebles,  equipos y consumibles de la entidad con proposito diferente a lo establecido </t>
  </si>
  <si>
    <t>Menor - 2</t>
  </si>
  <si>
    <t>Bajo - 2</t>
  </si>
  <si>
    <r>
      <t>2. Falta de ética de terceros interesados</t>
    </r>
    <r>
      <rPr>
        <sz val="11"/>
        <color rgb="FFFF0000"/>
        <rFont val="Calibri"/>
        <family val="2"/>
        <scheme val="minor"/>
      </rPr>
      <t xml:space="preserve"> </t>
    </r>
    <r>
      <rPr>
        <sz val="11"/>
        <color rgb="FF000000"/>
        <rFont val="Calibri"/>
        <family val="2"/>
        <scheme val="minor"/>
      </rPr>
      <t xml:space="preserve"> (Debilidades principios y valores)</t>
    </r>
  </si>
  <si>
    <t>Leve - 1</t>
  </si>
  <si>
    <t>3. Debilidad en los controles de los procedimientos para el manejo de los bienes muebles, equipos y consumibles</t>
  </si>
  <si>
    <t>4. Debilidad en los controles para el retiro de los bienes muebles, equipos y consumibles de las sedes de la entidad</t>
  </si>
  <si>
    <t>2. Falta de ética de terceros interesados  (Debilidades principios y valores)</t>
  </si>
  <si>
    <t xml:space="preserve">Durante el primer trimestre de la vigencia, no se materializó el riesgo. </t>
  </si>
  <si>
    <t xml:space="preserve">Durante el segundo trimestre de la vigencia, no se materializó el riesgo. </t>
  </si>
  <si>
    <t>ALMACÉN E INVENTARIOS</t>
  </si>
  <si>
    <t>DIRECCIÓN SECCIONAL DE ADMINISTRACIÓN JUDICIAL DE BOGOTÁ</t>
  </si>
  <si>
    <t>DIRECCIÓN SECCIONAL DE ADMINISTRACIÓN JUDICIAL DE BOGOTJÁ</t>
  </si>
  <si>
    <t xml:space="preserve"> ALMACÉN E INVENTARIOS</t>
  </si>
  <si>
    <t xml:space="preserve">Nivel Seccional </t>
  </si>
  <si>
    <t xml:space="preserve">ALMACÉN E INVENTARIOS </t>
  </si>
  <si>
    <t xml:space="preserve">Durante el tercer trimestre de la vigencia, no se materializó el riesgo. </t>
  </si>
  <si>
    <t>1. Actualmente se encuentran almacenados los elementos en nuestras bodegas, de tal manera que no presenten daños o deterioros en su almacenaje, se esta realizando la organización de las bodegas de almacenamiento de consumo, de bienes devolutivos y organizando los bienes que se daran de baja, al igual que se estan realizando de manera prioritaria la entrega de  elementos para que su permanencia sea mas corta en las bodegas del almacen.
2. Se realiza revisión y conteo mensual con el fin de identificar elementos que no esten adecuados para su uso.</t>
  </si>
  <si>
    <t>Es necesario acordar con la Dirección, la revisión de los espacios usados por el almacén con el fin de identificar los riesgos ambientales, estructurales, entre otros, a fin de evitar daños y deterioros en el almacenamiento de los bienes.</t>
  </si>
  <si>
    <t>Durante este trimestre continuamos tomando precauciones con el fin de mantener al cuidado los equipos de carga evitando el uso inadecuado y sobrepeso al momento de cargar nuestros elementos almacenados en las bodegas de la seccional.</t>
  </si>
  <si>
    <t>Por parte del Grupo de Almacen, solicitará al area de talento humano y de seguridad y salud en el trabajo, capacitaciones acerca del manejo correcto de estos elementos de carga.</t>
  </si>
  <si>
    <t xml:space="preserve"> Se estan realizando actividades de inventario de los bienes que por su estado no estan en condiciones de usos,lo anterior con el fin tramitar las  bajas de estos elementos, pero debido a la cantidad de bienes con que cuenta la seccional Bogotá se requiere de mas personal para llevar a cabo estas labores diarias.</t>
  </si>
  <si>
    <t>Para mitigar este riesgo, se realizó la compra de 199 elementos entre ellos monoblock, archivadores y sillas por un valor  471,352,678,  para el mes de marzo se realizo la compra de swich 213 por un valor de 7,196,088,444, mismos que fueron entregados en la calle 72, y otros de acuerdo a la solicitud de los diferentes juzgados y usuarios de la seccional.</t>
  </si>
  <si>
    <t xml:space="preserve">Se evidenció que para el primer trimestre del año en curso se continuan entregando las solicitudes recibidas al correo de Suministros Bogotá de insumos y bienes requeridos por los usuarios de la seccional, con el fin de suplir las necesidades de los despachos para su correcto funcionamiento </t>
  </si>
  <si>
    <t xml:space="preserve">1. Para mitigar la diferencia entre el inventario fisico y kardex, la entrega de todos los elementos de consumo se realiza directamente en el aplicativo. 6. Se estan realizando conteos mensuales en las bodegas del almacén y los respectivos ajustes en el sistema.
2. Se adelantan campañas de actualización de inventarios, teniendo en cuenta las solicitudes recibidas del correo de Suministros Bogotá tales como traspasos, traslados, reintegros, entre otros.
3. Se están identificando los bienes inactivos que se encuentran en el sistema, con el fin de verificar quien los tiene asignados y posteriormente asignarlos en el sistema.
4. Se estan realizando los traspasos y reintegros notificados por la seccional Cundinamarca, de acuerdo al inventario fisico que la Seccional Bogotá a ido realizando.
</t>
  </si>
  <si>
    <t>Para mitigar este riesgo, se realizó la compra de 147 elementos entre ellos biblioteca en madera, modulo de magistrado, mueble archivador metalico para impresora y mueble OPS para pantalla interactiva por un valor  329.649.708  para el segundo trimestre.</t>
  </si>
  <si>
    <t xml:space="preserve">Se evidenció que para el segundo trimestre del año en curso se continuan entregando las solicitudes recibidas al correo de Suministros Bogotá, y el aplicativo Judith de insumos y bienes requeridos por los usuarios de la seccional, con el fin de suplir las necesidades de los despachos para su correcto funcionamiento </t>
  </si>
  <si>
    <t>1. Para mitigar la diferencia entre el inventario fisico y kardex, la entrega de todos los elementos de consumo se realiza directamente en el aplicativo.
2. Se adelantan campañas de actualización de inventarios, teniendo en cuenta las solicitudes recibidas del correo de Suministros Bogotá y el aplicativo Judith tales como traspasos, traslados, reintegros, entre otros.
3. Se están identificando los bienes inactivos que se encuentran en el sistema, con el fin de verificar quien los tiene asignados y posteriormente asignarlos en el sistema.
4. Se estan realizando los traspasos y reintegros notificados por la seccional Cundinamarca, de acuerdo al inventario fisico que la Seccional Bogotá a ido realizando.
5. Se estan realizando conteos mensuales en las bodegas del almacén y los respectivos ajustes en el sistema.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</si>
</sst>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10"/>
      <color rgb="FFFF0000"/>
      <name val="Calibri"/>
      <family val="2"/>
      <scheme val="minor"/>
    </font>
    <font>
      <sz val="9"/>
      <color theme="1"/>
      <name val="Arial"/>
      <family val="2"/>
    </font>
    <font>
      <sz val="22"/>
      <color theme="1"/>
      <name val="Calibri"/>
      <family val="2"/>
      <scheme val="minor"/>
    </font>
    <font>
      <sz val="11"/>
      <color rgb="FFFF0000"/>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sz val="10"/>
      <color rgb="FF000000"/>
      <name val="Calibri"/>
      <family val="2"/>
      <scheme val="minor"/>
    </font>
    <font>
      <b/>
      <sz val="22"/>
      <color theme="4" tint="-0.499984740745262"/>
      <name val="Arial Narrow"/>
      <family val="2"/>
    </font>
    <font>
      <sz val="14"/>
      <name val="Arial Narrow"/>
      <family val="2"/>
    </font>
    <font>
      <b/>
      <sz val="10"/>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26"/>
      <color theme="1"/>
      <name val="Calibri"/>
      <family val="2"/>
      <scheme val="minor"/>
    </font>
    <font>
      <sz val="11"/>
      <color rgb="FF000000"/>
      <name val="Calibri"/>
      <family val="2"/>
      <charset val="1"/>
    </font>
    <font>
      <b/>
      <sz val="9"/>
      <color rgb="FF000000"/>
      <name val="Times New Roman"/>
      <family val="1"/>
    </font>
    <font>
      <b/>
      <sz val="9"/>
      <color rgb="FF767171"/>
      <name val="Times New Roman"/>
      <family val="1"/>
    </font>
    <font>
      <sz val="11"/>
      <color rgb="FF000000"/>
      <name val="Calibri"/>
      <family val="2"/>
      <scheme val="minor"/>
    </font>
    <font>
      <sz val="10"/>
      <color rgb="FF000000"/>
      <name val="Roboto"/>
    </font>
    <font>
      <sz val="11"/>
      <color rgb="FF000000"/>
      <name val="Arial"/>
      <family val="2"/>
    </font>
    <font>
      <sz val="11"/>
      <color rgb="FFFFFFFF"/>
      <name val="Calibri"/>
      <family val="2"/>
      <scheme val="minor"/>
    </font>
    <font>
      <sz val="10"/>
      <color rgb="FF4472C4"/>
      <name val="Calibri"/>
      <family val="2"/>
      <scheme val="minor"/>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4" tint="-0.499984740745262"/>
        <bgColor indexed="64"/>
      </patternFill>
    </fill>
    <fill>
      <patternFill patternType="solid">
        <fgColor rgb="FF92D050"/>
        <bgColor rgb="FF000000"/>
      </patternFill>
    </fill>
    <fill>
      <patternFill patternType="solid">
        <fgColor rgb="FFFF0000"/>
        <bgColor rgb="FF000000"/>
      </patternFill>
    </fill>
    <fill>
      <patternFill patternType="solid">
        <fgColor rgb="FFFFFFFF"/>
        <bgColor rgb="FF000000"/>
      </patternFill>
    </fill>
    <fill>
      <patternFill patternType="solid">
        <fgColor rgb="FFFFC000"/>
        <bgColor rgb="FF000000"/>
      </patternFill>
    </fill>
    <fill>
      <patternFill patternType="solid">
        <fgColor rgb="FFFFD966"/>
        <bgColor rgb="FF000000"/>
      </patternFill>
    </fill>
    <fill>
      <patternFill patternType="solid">
        <fgColor rgb="FF00B050"/>
        <bgColor rgb="FF000000"/>
      </patternFill>
    </fill>
  </fills>
  <borders count="118">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thin">
        <color indexed="64"/>
      </bottom>
      <diagonal/>
    </border>
  </borders>
  <cellStyleXfs count="5">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cellStyleXfs>
  <cellXfs count="687">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4" xfId="0" applyFont="1" applyFill="1" applyBorder="1" applyAlignment="1" applyProtection="1">
      <alignment horizontal="center" vertical="center" textRotation="90"/>
      <protection locked="0"/>
    </xf>
    <xf numFmtId="0" fontId="30" fillId="4" borderId="34"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4"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5"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5"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7" xfId="0" applyFont="1" applyFill="1" applyBorder="1" applyAlignment="1">
      <alignment horizontal="center" vertical="center" textRotation="90" wrapText="1"/>
    </xf>
    <xf numFmtId="0" fontId="3" fillId="4" borderId="58" xfId="0" applyFont="1" applyFill="1" applyBorder="1" applyAlignment="1">
      <alignment horizontal="center" vertical="center" textRotation="90" wrapText="1"/>
    </xf>
    <xf numFmtId="0" fontId="35" fillId="0" borderId="0" xfId="0" applyFont="1" applyAlignment="1">
      <alignment horizontal="center" vertical="center"/>
    </xf>
    <xf numFmtId="0" fontId="36" fillId="0" borderId="0" xfId="0" applyFont="1" applyAlignment="1">
      <alignment horizontal="center" vertical="center" wrapText="1"/>
    </xf>
    <xf numFmtId="0" fontId="38" fillId="7" borderId="2" xfId="0" applyFont="1" applyFill="1" applyBorder="1" applyAlignment="1">
      <alignment horizontal="center" vertical="center" wrapText="1" readingOrder="1"/>
    </xf>
    <xf numFmtId="0" fontId="38" fillId="8" borderId="2" xfId="0" applyFont="1" applyFill="1" applyBorder="1" applyAlignment="1">
      <alignment horizontal="center" vertical="center" wrapText="1" readingOrder="1"/>
    </xf>
    <xf numFmtId="0" fontId="38" fillId="9" borderId="2" xfId="0" applyFont="1" applyFill="1" applyBorder="1" applyAlignment="1">
      <alignment horizontal="center" vertical="center" wrapText="1" readingOrder="1"/>
    </xf>
    <xf numFmtId="0" fontId="38" fillId="10" borderId="2" xfId="0" applyFont="1" applyFill="1" applyBorder="1" applyAlignment="1">
      <alignment horizontal="center" vertical="center" wrapText="1" readingOrder="1"/>
    </xf>
    <xf numFmtId="0" fontId="39" fillId="11" borderId="2" xfId="0" applyFont="1" applyFill="1" applyBorder="1" applyAlignment="1">
      <alignment horizontal="center" vertical="center" wrapText="1" readingOrder="1"/>
    </xf>
    <xf numFmtId="0" fontId="38" fillId="3" borderId="0" xfId="0" applyFont="1" applyFill="1" applyAlignment="1">
      <alignment horizontal="justify" vertical="center" wrapText="1" readingOrder="1"/>
    </xf>
    <xf numFmtId="0" fontId="40" fillId="3" borderId="0" xfId="0" applyFont="1" applyFill="1"/>
    <xf numFmtId="0" fontId="36" fillId="3" borderId="0" xfId="0" applyFont="1" applyFill="1" applyAlignment="1">
      <alignment horizontal="center" vertical="center" wrapText="1"/>
    </xf>
    <xf numFmtId="0" fontId="40" fillId="0" borderId="0" xfId="0" applyFont="1"/>
    <xf numFmtId="0" fontId="38" fillId="7" borderId="17" xfId="0" applyFont="1" applyFill="1" applyBorder="1" applyAlignment="1">
      <alignment horizontal="center" vertical="center" wrapText="1" readingOrder="1"/>
    </xf>
    <xf numFmtId="0" fontId="38" fillId="8" borderId="18" xfId="0" applyFont="1" applyFill="1" applyBorder="1" applyAlignment="1">
      <alignment horizontal="center" vertical="center" wrapText="1" readingOrder="1"/>
    </xf>
    <xf numFmtId="0" fontId="38" fillId="9" borderId="18" xfId="0" applyFont="1" applyFill="1" applyBorder="1" applyAlignment="1">
      <alignment horizontal="center" vertical="center" wrapText="1" readingOrder="1"/>
    </xf>
    <xf numFmtId="0" fontId="38" fillId="10" borderId="18" xfId="0" applyFont="1" applyFill="1" applyBorder="1" applyAlignment="1">
      <alignment horizontal="center" vertical="center" wrapText="1" readingOrder="1"/>
    </xf>
    <xf numFmtId="0" fontId="39" fillId="11" borderId="18" xfId="0" applyFont="1" applyFill="1" applyBorder="1" applyAlignment="1">
      <alignment horizontal="center" vertical="center" wrapText="1" readingOrder="1"/>
    </xf>
    <xf numFmtId="0" fontId="41" fillId="3" borderId="0" xfId="0" applyFont="1" applyFill="1"/>
    <xf numFmtId="1" fontId="40" fillId="3" borderId="0" xfId="0" applyNumberFormat="1" applyFont="1" applyFill="1" applyAlignment="1">
      <alignment horizontal="center"/>
    </xf>
    <xf numFmtId="0" fontId="42" fillId="3" borderId="0" xfId="0" applyFont="1" applyFill="1" applyAlignment="1">
      <alignment vertical="center"/>
    </xf>
    <xf numFmtId="0" fontId="40" fillId="3" borderId="0" xfId="0" applyFont="1" applyFill="1" applyAlignment="1">
      <alignment horizontal="center" vertical="center"/>
    </xf>
    <xf numFmtId="0" fontId="3" fillId="4" borderId="59" xfId="0" applyFont="1" applyFill="1" applyBorder="1" applyAlignment="1">
      <alignment horizontal="center" vertical="center" wrapText="1"/>
    </xf>
    <xf numFmtId="0" fontId="3" fillId="3" borderId="47" xfId="0" applyFont="1" applyFill="1" applyBorder="1" applyAlignment="1">
      <alignment horizontal="center" vertical="center"/>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6" fillId="3" borderId="2" xfId="0" applyFont="1" applyFill="1" applyBorder="1" applyAlignment="1">
      <alignment horizontal="center" vertical="center" wrapText="1"/>
    </xf>
    <xf numFmtId="0" fontId="40" fillId="3" borderId="2" xfId="0" applyFont="1" applyFill="1" applyBorder="1"/>
    <xf numFmtId="1" fontId="38" fillId="0" borderId="2" xfId="3" applyNumberFormat="1" applyFont="1" applyBorder="1" applyAlignment="1">
      <alignment horizontal="center" vertical="center" wrapText="1" readingOrder="1"/>
    </xf>
    <xf numFmtId="0" fontId="0" fillId="3" borderId="66" xfId="0" applyFill="1" applyBorder="1"/>
    <xf numFmtId="0" fontId="0" fillId="3" borderId="68" xfId="0" applyFill="1" applyBorder="1"/>
    <xf numFmtId="0" fontId="0" fillId="3" borderId="69" xfId="0" applyFill="1" applyBorder="1"/>
    <xf numFmtId="0" fontId="0" fillId="3" borderId="7" xfId="0" applyFill="1" applyBorder="1"/>
    <xf numFmtId="0" fontId="0" fillId="3" borderId="8" xfId="0" applyFill="1" applyBorder="1"/>
    <xf numFmtId="0" fontId="15" fillId="14" borderId="64"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7" xfId="0" applyFont="1" applyBorder="1" applyAlignment="1">
      <alignment horizontal="center" vertical="center" wrapText="1"/>
    </xf>
    <xf numFmtId="0" fontId="46" fillId="0" borderId="0" xfId="0" applyFont="1" applyAlignment="1" applyProtection="1">
      <alignment horizontal="center" vertical="center" wrapText="1" readingOrder="1"/>
      <protection hidden="1"/>
    </xf>
    <xf numFmtId="0" fontId="3" fillId="4" borderId="35" xfId="0" applyFont="1" applyFill="1" applyBorder="1" applyAlignment="1">
      <alignment horizontal="center" vertical="center" wrapText="1"/>
    </xf>
    <xf numFmtId="0" fontId="34" fillId="4" borderId="35" xfId="0" applyFont="1" applyFill="1" applyBorder="1" applyAlignment="1">
      <alignment horizontal="center" vertical="center" textRotation="90"/>
    </xf>
    <xf numFmtId="0" fontId="3" fillId="4" borderId="54" xfId="0" applyFont="1" applyFill="1" applyBorder="1" applyAlignment="1">
      <alignment horizontal="center" vertical="center" wrapText="1"/>
    </xf>
    <xf numFmtId="0" fontId="3" fillId="4" borderId="48" xfId="0" applyFont="1" applyFill="1" applyBorder="1" applyAlignment="1">
      <alignment horizontal="center" vertical="center"/>
    </xf>
    <xf numFmtId="0" fontId="3" fillId="4" borderId="51" xfId="0" applyFont="1" applyFill="1" applyBorder="1" applyAlignment="1">
      <alignment horizontal="center" vertical="center"/>
    </xf>
    <xf numFmtId="0" fontId="45" fillId="3" borderId="7" xfId="1" applyFont="1" applyFill="1" applyBorder="1" applyAlignment="1">
      <alignment horizontal="left" vertical="center" wrapText="1"/>
    </xf>
    <xf numFmtId="0" fontId="48" fillId="3" borderId="0" xfId="0" applyFont="1" applyFill="1" applyAlignment="1">
      <alignment horizontal="center" vertical="center" wrapText="1"/>
    </xf>
    <xf numFmtId="0" fontId="48" fillId="3" borderId="0" xfId="0" applyFont="1" applyFill="1" applyAlignment="1">
      <alignment horizontal="left" vertical="center" wrapText="1"/>
    </xf>
    <xf numFmtId="0" fontId="45"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2" xfId="0" applyFont="1" applyFill="1" applyBorder="1" applyAlignment="1">
      <alignment vertical="center"/>
    </xf>
    <xf numFmtId="0" fontId="3" fillId="4" borderId="0" xfId="0" applyFont="1" applyFill="1" applyAlignment="1">
      <alignment vertical="center"/>
    </xf>
    <xf numFmtId="0" fontId="0" fillId="3" borderId="40" xfId="0" applyFill="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18" fillId="0" borderId="31"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0" fillId="0" borderId="2" xfId="0" applyBorder="1" applyAlignment="1">
      <alignment horizontal="justify" vertical="center"/>
    </xf>
    <xf numFmtId="0" fontId="0" fillId="0" borderId="2" xfId="0" applyBorder="1" applyAlignment="1">
      <alignment horizontal="justify" vertical="center" wrapText="1"/>
    </xf>
    <xf numFmtId="0" fontId="0" fillId="0" borderId="20" xfId="0" applyBorder="1" applyAlignment="1">
      <alignment horizontal="justify" vertical="center" wrapText="1"/>
    </xf>
    <xf numFmtId="0" fontId="11" fillId="0" borderId="2" xfId="0" applyFont="1" applyBorder="1" applyAlignment="1">
      <alignment horizontal="justify" vertical="center"/>
    </xf>
    <xf numFmtId="0" fontId="0" fillId="0" borderId="31" xfId="0" applyBorder="1" applyAlignment="1">
      <alignment horizontal="justify" vertical="center" wrapText="1"/>
    </xf>
    <xf numFmtId="0" fontId="17" fillId="0" borderId="2" xfId="0" applyFont="1" applyBorder="1" applyAlignment="1">
      <alignment horizontal="justify" vertical="center" wrapText="1"/>
    </xf>
    <xf numFmtId="0" fontId="7" fillId="0" borderId="2" xfId="0" applyFont="1" applyBorder="1" applyAlignment="1" applyProtection="1">
      <alignment horizontal="justify" vertical="center" wrapText="1"/>
      <protection locked="0"/>
    </xf>
    <xf numFmtId="0" fontId="17" fillId="0" borderId="20" xfId="0" applyFont="1" applyBorder="1" applyAlignment="1">
      <alignment horizontal="justify" vertical="center" wrapText="1"/>
    </xf>
    <xf numFmtId="0" fontId="11" fillId="3" borderId="31" xfId="0" applyFont="1" applyFill="1" applyBorder="1" applyAlignment="1">
      <alignment horizontal="center" vertical="center" wrapText="1"/>
    </xf>
    <xf numFmtId="3" fontId="0" fillId="0" borderId="2" xfId="0" applyNumberFormat="1" applyBorder="1" applyAlignment="1">
      <alignment horizontal="justify" vertical="center" wrapText="1"/>
    </xf>
    <xf numFmtId="3" fontId="0" fillId="0" borderId="20" xfId="0" applyNumberFormat="1" applyBorder="1" applyAlignment="1">
      <alignment horizontal="justify" vertical="center" wrapText="1"/>
    </xf>
    <xf numFmtId="0" fontId="18" fillId="0" borderId="20" xfId="0" applyFont="1" applyBorder="1" applyAlignment="1" applyProtection="1">
      <alignment horizontal="justify" vertical="center" wrapText="1"/>
      <protection locked="0"/>
    </xf>
    <xf numFmtId="0" fontId="11" fillId="0" borderId="20" xfId="0" applyFont="1" applyBorder="1" applyAlignment="1" applyProtection="1">
      <alignment horizontal="justify" vertical="center" wrapText="1"/>
      <protection locked="0"/>
    </xf>
    <xf numFmtId="0" fontId="0" fillId="0" borderId="19" xfId="0" applyBorder="1" applyAlignment="1">
      <alignment horizontal="justify" vertical="center"/>
    </xf>
    <xf numFmtId="0" fontId="0" fillId="0" borderId="20" xfId="0" applyBorder="1" applyAlignment="1">
      <alignment horizontal="justify" vertical="center"/>
    </xf>
    <xf numFmtId="2" fontId="0" fillId="0" borderId="2" xfId="3" applyNumberFormat="1" applyFont="1" applyBorder="1" applyAlignment="1">
      <alignment horizontal="justify" vertical="center" wrapText="1"/>
    </xf>
    <xf numFmtId="2" fontId="0" fillId="0" borderId="20" xfId="3" applyNumberFormat="1" applyFont="1" applyBorder="1" applyAlignment="1">
      <alignment horizontal="justify" vertical="center" wrapText="1"/>
    </xf>
    <xf numFmtId="4" fontId="0" fillId="0" borderId="31" xfId="0" applyNumberFormat="1" applyBorder="1" applyAlignment="1">
      <alignment horizontal="center" vertical="center" wrapText="1"/>
    </xf>
    <xf numFmtId="4" fontId="0" fillId="0" borderId="19" xfId="0" applyNumberFormat="1" applyBorder="1" applyAlignment="1">
      <alignment horizontal="center" vertical="center" wrapText="1"/>
    </xf>
    <xf numFmtId="0" fontId="10" fillId="3" borderId="2" xfId="0" applyFont="1" applyFill="1" applyBorder="1" applyAlignment="1">
      <alignment horizontal="center" vertical="center"/>
    </xf>
    <xf numFmtId="0" fontId="10" fillId="3" borderId="64" xfId="0" applyFont="1" applyFill="1" applyBorder="1" applyAlignment="1">
      <alignment horizontal="center" vertical="center"/>
    </xf>
    <xf numFmtId="1" fontId="0" fillId="0" borderId="2" xfId="4" applyNumberFormat="1" applyFont="1" applyBorder="1" applyAlignment="1">
      <alignment horizontal="center" vertical="center" wrapText="1"/>
    </xf>
    <xf numFmtId="1" fontId="0" fillId="0" borderId="31" xfId="4" applyNumberFormat="1" applyFont="1" applyBorder="1" applyAlignment="1">
      <alignment horizontal="center" vertical="center" wrapText="1"/>
    </xf>
    <xf numFmtId="1" fontId="0" fillId="0" borderId="2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48" fillId="3" borderId="61" xfId="0" applyFont="1" applyFill="1" applyBorder="1" applyAlignment="1">
      <alignment vertical="center" wrapText="1"/>
    </xf>
    <xf numFmtId="0" fontId="48" fillId="3" borderId="13" xfId="0" applyFont="1" applyFill="1" applyBorder="1" applyAlignment="1">
      <alignment vertical="center" wrapText="1"/>
    </xf>
    <xf numFmtId="0" fontId="51" fillId="0" borderId="0" xfId="0" applyFont="1"/>
    <xf numFmtId="0" fontId="54" fillId="0" borderId="0" xfId="0" applyFont="1" applyAlignment="1" applyProtection="1">
      <alignment horizontal="left" vertical="center"/>
      <protection locked="0"/>
    </xf>
    <xf numFmtId="0" fontId="49" fillId="0" borderId="0" xfId="0" applyFont="1" applyAlignment="1" applyProtection="1">
      <alignment horizontal="center" vertical="center"/>
      <protection locked="0"/>
    </xf>
    <xf numFmtId="0" fontId="55" fillId="0" borderId="0" xfId="0" applyFont="1" applyAlignment="1" applyProtection="1">
      <alignment horizontal="center" vertical="center"/>
      <protection locked="0"/>
    </xf>
    <xf numFmtId="0" fontId="56" fillId="0" borderId="0" xfId="0" applyFont="1" applyAlignment="1">
      <alignment horizontal="center"/>
    </xf>
    <xf numFmtId="0" fontId="49" fillId="4" borderId="0" xfId="0" applyFont="1" applyFill="1" applyAlignment="1" applyProtection="1">
      <alignment horizontal="left" vertical="center" wrapText="1"/>
      <protection locked="0"/>
    </xf>
    <xf numFmtId="0" fontId="54" fillId="15" borderId="0" xfId="0" applyFont="1" applyFill="1" applyAlignment="1" applyProtection="1">
      <alignment vertical="center" wrapText="1"/>
      <protection locked="0"/>
    </xf>
    <xf numFmtId="0" fontId="51" fillId="0" borderId="0" xfId="0" applyFont="1" applyAlignment="1">
      <alignment horizontal="left"/>
    </xf>
    <xf numFmtId="0" fontId="49" fillId="4" borderId="0" xfId="0" applyFont="1" applyFill="1" applyAlignment="1" applyProtection="1">
      <alignment vertical="center" wrapText="1"/>
      <protection locked="0"/>
    </xf>
    <xf numFmtId="0" fontId="51" fillId="3" borderId="0" xfId="0" applyFont="1" applyFill="1"/>
    <xf numFmtId="0" fontId="51" fillId="3" borderId="0" xfId="0" applyFont="1" applyFill="1" applyAlignment="1">
      <alignment horizontal="center" vertical="center"/>
    </xf>
    <xf numFmtId="0" fontId="61" fillId="3" borderId="7" xfId="1" quotePrefix="1" applyFont="1" applyFill="1" applyBorder="1" applyAlignment="1">
      <alignment horizontal="left" vertical="top" wrapText="1"/>
    </xf>
    <xf numFmtId="0" fontId="45" fillId="3" borderId="14" xfId="1" applyFont="1" applyFill="1" applyBorder="1"/>
    <xf numFmtId="0" fontId="45" fillId="3" borderId="15" xfId="1" applyFont="1" applyFill="1" applyBorder="1" applyAlignment="1">
      <alignment horizontal="center" vertical="center"/>
    </xf>
    <xf numFmtId="0" fontId="48" fillId="3" borderId="15" xfId="1" applyFont="1" applyFill="1" applyBorder="1" applyAlignment="1">
      <alignment horizontal="left" vertical="center" wrapText="1"/>
    </xf>
    <xf numFmtId="0" fontId="45" fillId="3" borderId="15" xfId="1" applyFont="1" applyFill="1" applyBorder="1" applyAlignment="1">
      <alignment horizontal="left" vertical="center" wrapText="1"/>
    </xf>
    <xf numFmtId="0" fontId="45" fillId="3" borderId="39" xfId="1" applyFont="1" applyFill="1" applyBorder="1"/>
    <xf numFmtId="0" fontId="49" fillId="4" borderId="31" xfId="1" applyFont="1" applyFill="1" applyBorder="1" applyAlignment="1">
      <alignment horizontal="center" vertical="center"/>
    </xf>
    <xf numFmtId="0" fontId="45" fillId="3" borderId="41" xfId="1" applyFont="1" applyFill="1" applyBorder="1"/>
    <xf numFmtId="0" fontId="45" fillId="3" borderId="2" xfId="1" applyFont="1" applyFill="1" applyBorder="1" applyAlignment="1">
      <alignment horizontal="center" vertical="center"/>
    </xf>
    <xf numFmtId="0" fontId="51" fillId="3" borderId="7" xfId="0" applyFont="1" applyFill="1" applyBorder="1"/>
    <xf numFmtId="0" fontId="51" fillId="3" borderId="86" xfId="0" applyFont="1" applyFill="1" applyBorder="1" applyAlignment="1">
      <alignment horizontal="center" vertical="center"/>
    </xf>
    <xf numFmtId="0" fontId="45" fillId="3" borderId="7" xfId="1" applyFont="1" applyFill="1" applyBorder="1"/>
    <xf numFmtId="0" fontId="45" fillId="3" borderId="0" xfId="1" applyFont="1" applyFill="1" applyAlignment="1">
      <alignment horizontal="center" vertical="center"/>
    </xf>
    <xf numFmtId="0" fontId="51" fillId="3" borderId="68" xfId="0" applyFont="1" applyFill="1" applyBorder="1"/>
    <xf numFmtId="0" fontId="51" fillId="3" borderId="68" xfId="0" applyFont="1" applyFill="1" applyBorder="1" applyAlignment="1">
      <alignment horizontal="center" vertical="center"/>
    </xf>
    <xf numFmtId="0" fontId="61" fillId="3" borderId="0" xfId="1" quotePrefix="1" applyFont="1" applyFill="1" applyAlignment="1">
      <alignment horizontal="center" vertical="center" wrapText="1"/>
    </xf>
    <xf numFmtId="0" fontId="48" fillId="3" borderId="0" xfId="1" quotePrefix="1" applyFont="1" applyFill="1" applyAlignment="1">
      <alignment horizontal="center" vertical="center" wrapText="1"/>
    </xf>
    <xf numFmtId="0" fontId="48" fillId="3" borderId="0" xfId="1" quotePrefix="1" applyFont="1" applyFill="1" applyAlignment="1">
      <alignment horizontal="left" vertical="top" wrapText="1"/>
    </xf>
    <xf numFmtId="0" fontId="48" fillId="3" borderId="8" xfId="1" quotePrefix="1" applyFont="1" applyFill="1" applyBorder="1" applyAlignment="1">
      <alignment horizontal="left" vertical="top" wrapText="1"/>
    </xf>
    <xf numFmtId="0" fontId="45" fillId="3" borderId="16" xfId="1" applyFont="1" applyFill="1" applyBorder="1" applyAlignment="1">
      <alignment horizontal="left" vertical="center" wrapText="1"/>
    </xf>
    <xf numFmtId="0" fontId="18" fillId="0" borderId="19" xfId="0" applyFont="1" applyBorder="1" applyAlignment="1" applyProtection="1">
      <alignment horizontal="justify" vertical="center" wrapText="1"/>
      <protection locked="0"/>
    </xf>
    <xf numFmtId="2" fontId="0" fillId="0" borderId="2" xfId="3" applyNumberFormat="1" applyFont="1" applyBorder="1" applyAlignment="1">
      <alignment horizontal="left" vertical="center" wrapText="1"/>
    </xf>
    <xf numFmtId="0" fontId="62" fillId="0" borderId="2" xfId="0" applyFont="1" applyBorder="1" applyAlignment="1">
      <alignment wrapText="1"/>
    </xf>
    <xf numFmtId="0" fontId="50" fillId="0" borderId="2" xfId="0" applyFont="1" applyBorder="1" applyAlignment="1">
      <alignment wrapText="1"/>
    </xf>
    <xf numFmtId="0" fontId="37" fillId="6" borderId="2" xfId="0" applyFont="1" applyFill="1" applyBorder="1" applyAlignment="1">
      <alignment horizontal="center" vertical="center" wrapText="1" readingOrder="1"/>
    </xf>
    <xf numFmtId="0" fontId="3" fillId="4" borderId="62" xfId="0" applyFont="1" applyFill="1" applyBorder="1" applyAlignment="1">
      <alignment horizontal="center" vertical="center" wrapText="1"/>
    </xf>
    <xf numFmtId="0" fontId="0" fillId="0" borderId="28" xfId="0" applyBorder="1" applyAlignment="1">
      <alignment horizontal="justify" vertical="center" wrapText="1"/>
    </xf>
    <xf numFmtId="0" fontId="0" fillId="0" borderId="28" xfId="0" applyBorder="1" applyAlignment="1">
      <alignment horizontal="center" vertical="center" wrapText="1"/>
    </xf>
    <xf numFmtId="0" fontId="11" fillId="3" borderId="28" xfId="0" applyFont="1" applyFill="1" applyBorder="1" applyAlignment="1">
      <alignment horizontal="center" vertical="center" wrapText="1"/>
    </xf>
    <xf numFmtId="1" fontId="0" fillId="0" borderId="28" xfId="4" applyNumberFormat="1" applyFont="1" applyBorder="1" applyAlignment="1">
      <alignment horizontal="center" vertical="center" wrapText="1"/>
    </xf>
    <xf numFmtId="0" fontId="7" fillId="0" borderId="31" xfId="0" applyFont="1" applyBorder="1" applyAlignment="1" applyProtection="1">
      <alignment horizontal="justify" vertical="center" wrapText="1"/>
      <protection locked="0"/>
    </xf>
    <xf numFmtId="0" fontId="63" fillId="3" borderId="0" xfId="0" applyFont="1" applyFill="1" applyAlignment="1">
      <alignment vertical="center"/>
    </xf>
    <xf numFmtId="0" fontId="0" fillId="3" borderId="27" xfId="0" applyFill="1" applyBorder="1"/>
    <xf numFmtId="0" fontId="38" fillId="0" borderId="2" xfId="0" applyFont="1" applyBorder="1" applyAlignment="1">
      <alignment horizontal="left" vertical="center" wrapText="1" readingOrder="1"/>
    </xf>
    <xf numFmtId="9" fontId="38" fillId="0" borderId="2" xfId="4" applyFont="1" applyBorder="1" applyAlignment="1">
      <alignment horizontal="center" vertical="center" wrapText="1" readingOrder="1"/>
    </xf>
    <xf numFmtId="0" fontId="38" fillId="0" borderId="2" xfId="0" applyFont="1" applyBorder="1" applyAlignment="1">
      <alignment horizontal="justify" vertical="center" wrapText="1" readingOrder="1"/>
    </xf>
    <xf numFmtId="0" fontId="63" fillId="3" borderId="26" xfId="0" applyFont="1" applyFill="1" applyBorder="1" applyAlignment="1">
      <alignment vertical="center"/>
    </xf>
    <xf numFmtId="0" fontId="37" fillId="6" borderId="25" xfId="0" applyFont="1" applyFill="1" applyBorder="1" applyAlignment="1">
      <alignment vertical="center" wrapText="1" readingOrder="1"/>
    </xf>
    <xf numFmtId="0" fontId="37" fillId="6" borderId="27" xfId="0" applyFont="1" applyFill="1" applyBorder="1" applyAlignment="1">
      <alignment vertical="center" wrapText="1" readingOrder="1"/>
    </xf>
    <xf numFmtId="0" fontId="0" fillId="0" borderId="0" xfId="0" applyAlignment="1">
      <alignment horizontal="left" wrapText="1"/>
    </xf>
    <xf numFmtId="0" fontId="62" fillId="0" borderId="24" xfId="0" applyFont="1" applyBorder="1" applyAlignment="1">
      <alignment vertical="center" wrapText="1"/>
    </xf>
    <xf numFmtId="3" fontId="0" fillId="0" borderId="19" xfId="0" applyNumberFormat="1" applyBorder="1" applyAlignment="1">
      <alignment horizontal="justify" vertical="center" wrapText="1"/>
    </xf>
    <xf numFmtId="0" fontId="0" fillId="0" borderId="19" xfId="0" applyBorder="1" applyAlignment="1">
      <alignment horizontal="justify" vertical="center" wrapText="1"/>
    </xf>
    <xf numFmtId="0" fontId="66" fillId="0" borderId="0" xfId="0" applyFont="1" applyAlignment="1" applyProtection="1">
      <alignment vertical="center"/>
      <protection locked="0"/>
    </xf>
    <xf numFmtId="0" fontId="66" fillId="0" borderId="0" xfId="0" applyFont="1" applyProtection="1">
      <protection locked="0"/>
    </xf>
    <xf numFmtId="0" fontId="66" fillId="0" borderId="0" xfId="0" applyFont="1"/>
    <xf numFmtId="0" fontId="68" fillId="19" borderId="97" xfId="0" applyFont="1" applyFill="1" applyBorder="1" applyAlignment="1" applyProtection="1">
      <alignment horizontal="left" vertical="center" wrapText="1"/>
      <protection locked="0"/>
    </xf>
    <xf numFmtId="0" fontId="68" fillId="19" borderId="97" xfId="0" applyFont="1" applyFill="1" applyBorder="1" applyAlignment="1" applyProtection="1">
      <alignment horizontal="center" vertical="center"/>
      <protection locked="0"/>
    </xf>
    <xf numFmtId="0" fontId="69" fillId="5" borderId="97" xfId="0" applyFont="1" applyFill="1" applyBorder="1" applyAlignment="1" applyProtection="1">
      <alignment horizontal="center" vertical="center" wrapText="1"/>
      <protection locked="0"/>
    </xf>
    <xf numFmtId="0" fontId="66" fillId="0" borderId="0" xfId="0" applyFont="1" applyAlignment="1" applyProtection="1">
      <alignment horizontal="left" vertical="center"/>
      <protection locked="0"/>
    </xf>
    <xf numFmtId="0" fontId="68" fillId="0" borderId="0" xfId="0" applyFont="1" applyAlignment="1" applyProtection="1">
      <alignment horizontal="center" vertical="center"/>
      <protection locked="0"/>
    </xf>
    <xf numFmtId="0" fontId="66" fillId="0" borderId="0" xfId="0" applyFont="1" applyAlignment="1" applyProtection="1">
      <alignment horizontal="center" vertical="center"/>
      <protection locked="0"/>
    </xf>
    <xf numFmtId="0" fontId="66" fillId="0" borderId="0" xfId="0" applyFont="1" applyAlignment="1" applyProtection="1">
      <alignment horizontal="left"/>
      <protection locked="0"/>
    </xf>
    <xf numFmtId="0" fontId="66" fillId="0" borderId="0" xfId="0" applyFont="1" applyAlignment="1" applyProtection="1">
      <alignment horizontal="center"/>
      <protection locked="0"/>
    </xf>
    <xf numFmtId="0" fontId="70" fillId="20" borderId="100" xfId="0" applyFont="1" applyFill="1" applyBorder="1" applyAlignment="1">
      <alignment horizontal="center" vertical="center" wrapText="1" readingOrder="1"/>
    </xf>
    <xf numFmtId="0" fontId="72" fillId="3" borderId="100" xfId="0" applyFont="1" applyFill="1" applyBorder="1" applyAlignment="1">
      <alignment horizontal="center" vertical="center" wrapText="1" readingOrder="1"/>
    </xf>
    <xf numFmtId="0" fontId="72" fillId="3" borderId="100" xfId="0" applyFont="1" applyFill="1" applyBorder="1" applyAlignment="1">
      <alignment horizontal="left" vertical="center" wrapText="1"/>
    </xf>
    <xf numFmtId="0" fontId="72" fillId="3" borderId="100" xfId="0" applyFont="1" applyFill="1" applyBorder="1" applyAlignment="1">
      <alignment horizontal="center" vertical="center" wrapText="1"/>
    </xf>
    <xf numFmtId="0" fontId="66" fillId="3" borderId="0" xfId="0" applyFont="1" applyFill="1"/>
    <xf numFmtId="0" fontId="72" fillId="0" borderId="100" xfId="0" applyFont="1" applyBorder="1" applyAlignment="1">
      <alignment horizontal="center" vertical="center" wrapText="1" readingOrder="1"/>
    </xf>
    <xf numFmtId="0" fontId="72" fillId="0" borderId="100" xfId="0" applyFont="1" applyBorder="1" applyAlignment="1">
      <alignment horizontal="left" vertical="center" wrapText="1"/>
    </xf>
    <xf numFmtId="0" fontId="72" fillId="21" borderId="100" xfId="0" applyFont="1" applyFill="1" applyBorder="1" applyAlignment="1">
      <alignment horizontal="left" vertical="center" wrapText="1"/>
    </xf>
    <xf numFmtId="0" fontId="69" fillId="0" borderId="0" xfId="0" applyFont="1" applyAlignment="1">
      <alignment vertical="center" wrapText="1"/>
    </xf>
    <xf numFmtId="0" fontId="70" fillId="0" borderId="100" xfId="0" applyFont="1" applyBorder="1" applyAlignment="1">
      <alignment vertical="center" wrapText="1" readingOrder="1"/>
    </xf>
    <xf numFmtId="0" fontId="72" fillId="3" borderId="100" xfId="0" applyFont="1" applyFill="1" applyBorder="1" applyAlignment="1">
      <alignment horizontal="left" vertical="center" wrapText="1" readingOrder="1"/>
    </xf>
    <xf numFmtId="0" fontId="68" fillId="0" borderId="0" xfId="0" applyFont="1"/>
    <xf numFmtId="0" fontId="72" fillId="3" borderId="100" xfId="0" applyFont="1" applyFill="1" applyBorder="1" applyAlignment="1">
      <alignment horizontal="left" vertical="center"/>
    </xf>
    <xf numFmtId="0" fontId="72" fillId="3" borderId="100" xfId="0" applyFont="1" applyFill="1" applyBorder="1" applyAlignment="1">
      <alignment vertical="center" wrapText="1"/>
    </xf>
    <xf numFmtId="0" fontId="72" fillId="3" borderId="100" xfId="0" applyFont="1" applyFill="1" applyBorder="1" applyAlignment="1">
      <alignment vertical="center" wrapText="1" readingOrder="1"/>
    </xf>
    <xf numFmtId="0" fontId="72" fillId="3" borderId="100" xfId="0" applyFont="1" applyFill="1" applyBorder="1" applyAlignment="1">
      <alignment vertical="center"/>
    </xf>
    <xf numFmtId="0" fontId="72" fillId="3" borderId="100" xfId="0" applyFont="1" applyFill="1" applyBorder="1" applyAlignment="1">
      <alignment horizontal="center" vertical="center"/>
    </xf>
    <xf numFmtId="0" fontId="72" fillId="3" borderId="101" xfId="0" applyFont="1" applyFill="1" applyBorder="1" applyAlignment="1">
      <alignment horizontal="center" vertical="center" wrapText="1" readingOrder="1"/>
    </xf>
    <xf numFmtId="0" fontId="72" fillId="3" borderId="101" xfId="0" applyFont="1" applyFill="1" applyBorder="1" applyAlignment="1">
      <alignment horizontal="left" vertical="center" wrapText="1"/>
    </xf>
    <xf numFmtId="0" fontId="72" fillId="3" borderId="101" xfId="0" applyFont="1" applyFill="1" applyBorder="1" applyAlignment="1">
      <alignment horizontal="center" vertical="center"/>
    </xf>
    <xf numFmtId="0" fontId="70" fillId="0" borderId="0" xfId="0" applyFont="1" applyAlignment="1">
      <alignment vertical="center" wrapText="1" readingOrder="1"/>
    </xf>
    <xf numFmtId="0" fontId="72" fillId="3" borderId="0" xfId="0" applyFont="1" applyFill="1" applyAlignment="1">
      <alignment horizontal="center" vertical="center" wrapText="1" readingOrder="1"/>
    </xf>
    <xf numFmtId="0" fontId="72" fillId="0" borderId="0" xfId="0" applyFont="1" applyAlignment="1">
      <alignment vertical="center"/>
    </xf>
    <xf numFmtId="0" fontId="66" fillId="0" borderId="0" xfId="0" applyFont="1" applyAlignment="1">
      <alignment horizontal="left"/>
    </xf>
    <xf numFmtId="0" fontId="66" fillId="0" borderId="0" xfId="0" applyFont="1" applyAlignment="1">
      <alignment horizontal="center"/>
    </xf>
    <xf numFmtId="0" fontId="73" fillId="0" borderId="0" xfId="0" applyFont="1" applyAlignment="1">
      <alignment wrapText="1"/>
    </xf>
    <xf numFmtId="0" fontId="75" fillId="0" borderId="0" xfId="0" applyFont="1"/>
    <xf numFmtId="0" fontId="77" fillId="20" borderId="97" xfId="0" applyFont="1" applyFill="1" applyBorder="1" applyAlignment="1">
      <alignment horizontal="center" vertical="center"/>
    </xf>
    <xf numFmtId="0" fontId="77" fillId="5" borderId="97" xfId="0" applyFont="1" applyFill="1" applyBorder="1" applyAlignment="1">
      <alignment horizontal="center" vertical="center"/>
    </xf>
    <xf numFmtId="0" fontId="77" fillId="5" borderId="97" xfId="0" applyFont="1" applyFill="1" applyBorder="1" applyAlignment="1">
      <alignment vertical="center" wrapText="1"/>
    </xf>
    <xf numFmtId="0" fontId="77" fillId="3" borderId="97" xfId="0" applyFont="1" applyFill="1" applyBorder="1" applyAlignment="1">
      <alignment horizontal="left" vertical="top" wrapText="1"/>
    </xf>
    <xf numFmtId="0" fontId="78" fillId="3" borderId="97" xfId="0" applyFont="1" applyFill="1" applyBorder="1" applyAlignment="1">
      <alignment horizontal="center" vertical="center" wrapText="1"/>
    </xf>
    <xf numFmtId="0" fontId="79" fillId="3" borderId="97" xfId="0" applyFont="1" applyFill="1" applyBorder="1" applyAlignment="1">
      <alignment horizontal="center" vertical="center" wrapText="1"/>
    </xf>
    <xf numFmtId="0" fontId="79" fillId="3" borderId="97" xfId="0" applyFont="1" applyFill="1" applyBorder="1" applyAlignment="1">
      <alignment horizontal="left" vertical="center"/>
    </xf>
    <xf numFmtId="0" fontId="77" fillId="0" borderId="97" xfId="0" applyFont="1" applyBorder="1" applyAlignment="1">
      <alignment vertical="top" wrapText="1"/>
    </xf>
    <xf numFmtId="0" fontId="78" fillId="3" borderId="97" xfId="0" applyFont="1" applyFill="1" applyBorder="1" applyAlignment="1">
      <alignment horizontal="center" vertical="center"/>
    </xf>
    <xf numFmtId="0" fontId="79" fillId="3" borderId="97" xfId="0" applyFont="1" applyFill="1" applyBorder="1" applyAlignment="1">
      <alignment horizontal="center" vertical="center"/>
    </xf>
    <xf numFmtId="0" fontId="77" fillId="3" borderId="97" xfId="0" applyFont="1" applyFill="1" applyBorder="1" applyAlignment="1">
      <alignment horizontal="left" vertical="center" wrapText="1"/>
    </xf>
    <xf numFmtId="0" fontId="77" fillId="0" borderId="97" xfId="0" applyFont="1" applyBorder="1" applyAlignment="1">
      <alignment horizontal="left" vertical="center" wrapText="1"/>
    </xf>
    <xf numFmtId="0" fontId="79" fillId="0" borderId="97" xfId="0" applyFont="1" applyBorder="1" applyAlignment="1">
      <alignment horizontal="left" vertical="center"/>
    </xf>
    <xf numFmtId="0" fontId="75" fillId="0" borderId="0" xfId="0" applyFont="1" applyAlignment="1">
      <alignment horizontal="left"/>
    </xf>
    <xf numFmtId="0" fontId="73" fillId="0" borderId="0" xfId="0" applyFont="1" applyAlignment="1">
      <alignment horizontal="center"/>
    </xf>
    <xf numFmtId="0" fontId="75" fillId="0" borderId="0" xfId="0" applyFont="1" applyAlignment="1">
      <alignment horizontal="center"/>
    </xf>
    <xf numFmtId="0" fontId="6" fillId="3" borderId="0" xfId="0" applyFont="1" applyFill="1" applyAlignment="1">
      <alignment vertical="center"/>
    </xf>
    <xf numFmtId="0" fontId="6" fillId="3" borderId="32" xfId="0" applyFont="1" applyFill="1" applyBorder="1" applyAlignment="1">
      <alignment vertical="center"/>
    </xf>
    <xf numFmtId="0" fontId="5" fillId="3" borderId="29" xfId="0" applyFont="1" applyFill="1" applyBorder="1" applyAlignment="1">
      <alignment vertical="center"/>
    </xf>
    <xf numFmtId="0" fontId="5" fillId="3" borderId="6" xfId="0" applyFont="1" applyFill="1" applyBorder="1" applyAlignment="1">
      <alignment vertical="center"/>
    </xf>
    <xf numFmtId="0" fontId="5" fillId="3" borderId="30" xfId="0" applyFont="1" applyFill="1" applyBorder="1" applyAlignment="1">
      <alignment vertical="center"/>
    </xf>
    <xf numFmtId="0" fontId="5" fillId="3" borderId="0" xfId="0" applyFont="1" applyFill="1" applyAlignment="1">
      <alignment vertical="center"/>
    </xf>
    <xf numFmtId="0" fontId="5" fillId="3" borderId="94" xfId="0" applyFont="1" applyFill="1" applyBorder="1" applyAlignment="1">
      <alignment vertical="center"/>
    </xf>
    <xf numFmtId="0" fontId="5" fillId="3" borderId="10" xfId="0" applyFont="1" applyFill="1" applyBorder="1" applyAlignment="1">
      <alignment vertical="center"/>
    </xf>
    <xf numFmtId="0" fontId="5" fillId="3" borderId="52" xfId="0" applyFont="1" applyFill="1" applyBorder="1" applyAlignment="1">
      <alignment vertical="center"/>
    </xf>
    <xf numFmtId="0" fontId="82" fillId="0" borderId="95" xfId="0" applyFont="1" applyBorder="1" applyAlignment="1">
      <alignment horizontal="center" vertical="center" wrapText="1"/>
    </xf>
    <xf numFmtId="0" fontId="82" fillId="0" borderId="69" xfId="0" applyFont="1" applyBorder="1" applyAlignment="1">
      <alignment horizontal="center" vertical="center" wrapText="1"/>
    </xf>
    <xf numFmtId="0" fontId="83" fillId="0" borderId="67" xfId="0" applyFont="1" applyBorder="1" applyAlignment="1">
      <alignment horizontal="center" vertical="center" wrapText="1"/>
    </xf>
    <xf numFmtId="0" fontId="83" fillId="0" borderId="16" xfId="0" applyFont="1" applyBorder="1" applyAlignment="1">
      <alignment horizontal="center" vertical="center" wrapText="1"/>
    </xf>
    <xf numFmtId="0" fontId="82" fillId="0" borderId="96" xfId="0" applyFont="1" applyBorder="1" applyAlignment="1">
      <alignment horizontal="center" vertical="center" wrapText="1"/>
    </xf>
    <xf numFmtId="0" fontId="82" fillId="0" borderId="8" xfId="0" applyFont="1" applyBorder="1" applyAlignment="1">
      <alignment horizontal="center" vertical="center" wrapText="1"/>
    </xf>
    <xf numFmtId="0" fontId="84" fillId="0" borderId="2" xfId="0" applyFont="1" applyBorder="1" applyAlignment="1">
      <alignment horizontal="center" vertical="center" wrapText="1"/>
    </xf>
    <xf numFmtId="0" fontId="62" fillId="0" borderId="2" xfId="0" applyFont="1" applyBorder="1" applyAlignment="1">
      <alignment horizontal="center" vertical="center" wrapText="1"/>
    </xf>
    <xf numFmtId="0" fontId="84" fillId="3" borderId="2" xfId="0" applyFont="1" applyFill="1" applyBorder="1" applyAlignment="1">
      <alignment horizontal="center" vertical="center" wrapText="1"/>
    </xf>
    <xf numFmtId="0" fontId="84" fillId="3" borderId="31" xfId="0" applyFont="1" applyFill="1" applyBorder="1" applyAlignment="1">
      <alignment horizontal="center" vertical="center" wrapText="1"/>
    </xf>
    <xf numFmtId="14" fontId="84" fillId="3" borderId="63" xfId="0" applyNumberFormat="1" applyFont="1" applyFill="1" applyBorder="1" applyAlignment="1">
      <alignment horizontal="center" vertical="center"/>
    </xf>
    <xf numFmtId="0" fontId="18" fillId="0" borderId="2" xfId="0" applyFont="1" applyBorder="1" applyAlignment="1">
      <alignment horizontal="justify" vertical="center" wrapText="1"/>
    </xf>
    <xf numFmtId="0" fontId="62" fillId="0" borderId="2" xfId="0" applyFont="1" applyBorder="1" applyAlignment="1">
      <alignment horizontal="justify" vertical="center" wrapText="1"/>
    </xf>
    <xf numFmtId="0" fontId="84" fillId="24" borderId="2" xfId="0" applyFont="1" applyFill="1" applyBorder="1" applyAlignment="1">
      <alignment horizontal="center" vertical="center" wrapText="1"/>
    </xf>
    <xf numFmtId="0" fontId="62" fillId="0" borderId="2" xfId="0" applyFont="1" applyBorder="1" applyAlignment="1">
      <alignment horizontal="justify" vertical="top" wrapText="1"/>
    </xf>
    <xf numFmtId="0" fontId="18" fillId="0" borderId="2" xfId="0" applyFont="1" applyBorder="1" applyAlignment="1">
      <alignment horizontal="justify" vertical="top" wrapText="1"/>
    </xf>
    <xf numFmtId="0" fontId="62" fillId="0" borderId="2" xfId="0" applyFont="1" applyBorder="1" applyAlignment="1">
      <alignment horizontal="justify" vertical="center"/>
    </xf>
    <xf numFmtId="0" fontId="84" fillId="0" borderId="40" xfId="0" applyFont="1" applyBorder="1" applyAlignment="1">
      <alignment horizontal="center" vertical="center" wrapText="1"/>
    </xf>
    <xf numFmtId="0" fontId="84" fillId="0" borderId="31" xfId="0" applyFont="1" applyBorder="1" applyAlignment="1">
      <alignment horizontal="justify" vertical="center" wrapText="1"/>
    </xf>
    <xf numFmtId="0" fontId="84" fillId="0" borderId="31" xfId="0" applyFont="1" applyBorder="1" applyAlignment="1">
      <alignment horizontal="center" vertical="center" wrapText="1"/>
    </xf>
    <xf numFmtId="0" fontId="11" fillId="25" borderId="31" xfId="0" applyFont="1" applyFill="1" applyBorder="1" applyAlignment="1">
      <alignment horizontal="center" vertical="center" wrapText="1"/>
    </xf>
    <xf numFmtId="0" fontId="84" fillId="26" borderId="31" xfId="0" applyFont="1" applyFill="1" applyBorder="1" applyAlignment="1">
      <alignment horizontal="center" vertical="center" wrapText="1"/>
    </xf>
    <xf numFmtId="0" fontId="84" fillId="0" borderId="2" xfId="0" applyFont="1" applyBorder="1" applyAlignment="1">
      <alignment horizontal="justify" vertical="center" wrapText="1"/>
    </xf>
    <xf numFmtId="0" fontId="11" fillId="25" borderId="2" xfId="0" applyFont="1" applyFill="1" applyBorder="1" applyAlignment="1">
      <alignment horizontal="center" vertical="center" wrapText="1"/>
    </xf>
    <xf numFmtId="0" fontId="84" fillId="27" borderId="2" xfId="0" applyFont="1" applyFill="1" applyBorder="1" applyAlignment="1">
      <alignment horizontal="center" vertical="center" wrapText="1"/>
    </xf>
    <xf numFmtId="0" fontId="84" fillId="26" borderId="2" xfId="0" applyFont="1" applyFill="1" applyBorder="1" applyAlignment="1">
      <alignment horizontal="center" vertical="center" wrapText="1"/>
    </xf>
    <xf numFmtId="0" fontId="84" fillId="0" borderId="2" xfId="0" applyFont="1" applyBorder="1" applyAlignment="1">
      <alignment horizontal="left" vertical="center" wrapText="1" indent="2"/>
    </xf>
    <xf numFmtId="0" fontId="7" fillId="0" borderId="19" xfId="0" applyFont="1" applyBorder="1" applyAlignment="1">
      <alignment horizontal="justify" vertical="center" wrapText="1"/>
    </xf>
    <xf numFmtId="0" fontId="7" fillId="0" borderId="2" xfId="0" applyFont="1" applyBorder="1" applyAlignment="1">
      <alignment horizontal="justify" vertical="center" wrapText="1"/>
    </xf>
    <xf numFmtId="0" fontId="86" fillId="0" borderId="2" xfId="0" applyFont="1" applyBorder="1" applyAlignment="1">
      <alignment horizontal="justify" vertical="center" wrapText="1"/>
    </xf>
    <xf numFmtId="0" fontId="86" fillId="0" borderId="20" xfId="0" applyFont="1" applyBorder="1" applyAlignment="1">
      <alignment horizontal="justify" vertical="center" wrapText="1"/>
    </xf>
    <xf numFmtId="0" fontId="84" fillId="0" borderId="20" xfId="0" applyFont="1" applyBorder="1" applyAlignment="1">
      <alignment horizontal="center" vertical="center" wrapText="1"/>
    </xf>
    <xf numFmtId="0" fontId="11" fillId="25" borderId="20" xfId="0" applyFont="1" applyFill="1" applyBorder="1" applyAlignment="1">
      <alignment horizontal="center" vertical="center" wrapText="1"/>
    </xf>
    <xf numFmtId="0" fontId="84" fillId="0" borderId="24" xfId="0" applyFont="1" applyBorder="1" applyAlignment="1">
      <alignment horizontal="center" vertical="center" wrapText="1"/>
    </xf>
    <xf numFmtId="0" fontId="84" fillId="0" borderId="2" xfId="0" applyFont="1" applyBorder="1" applyAlignment="1">
      <alignment horizontal="left" vertical="center" wrapText="1" indent="3"/>
    </xf>
    <xf numFmtId="0" fontId="86" fillId="0" borderId="19" xfId="0" applyFont="1" applyBorder="1" applyAlignment="1">
      <alignment horizontal="justify" vertical="center" wrapText="1"/>
    </xf>
    <xf numFmtId="0" fontId="84" fillId="28" borderId="31" xfId="0" applyFont="1" applyFill="1" applyBorder="1" applyAlignment="1">
      <alignment horizontal="center" vertical="center" wrapText="1"/>
    </xf>
    <xf numFmtId="0" fontId="84" fillId="23" borderId="2" xfId="0" applyFont="1" applyFill="1" applyBorder="1" applyAlignment="1">
      <alignment horizontal="center" vertical="center" wrapText="1"/>
    </xf>
    <xf numFmtId="0" fontId="84" fillId="0" borderId="19" xfId="0" applyFont="1" applyBorder="1" applyAlignment="1">
      <alignment horizontal="justify" vertical="center" wrapText="1"/>
    </xf>
    <xf numFmtId="0" fontId="84" fillId="0" borderId="19" xfId="0" applyFont="1" applyBorder="1" applyAlignment="1">
      <alignment horizontal="justify" vertical="center"/>
    </xf>
    <xf numFmtId="0" fontId="84" fillId="0" borderId="19" xfId="0" applyFont="1" applyBorder="1" applyAlignment="1">
      <alignment horizontal="center" vertical="center" wrapText="1"/>
    </xf>
    <xf numFmtId="0" fontId="84" fillId="0" borderId="2" xfId="0" applyFont="1" applyBorder="1" applyAlignment="1">
      <alignment horizontal="justify" vertical="center"/>
    </xf>
    <xf numFmtId="0" fontId="84" fillId="0" borderId="20" xfId="0" applyFont="1" applyBorder="1" applyAlignment="1">
      <alignment horizontal="justify" vertical="center" wrapText="1"/>
    </xf>
    <xf numFmtId="0" fontId="84" fillId="0" borderId="20" xfId="0" applyFont="1" applyBorder="1" applyAlignment="1">
      <alignment horizontal="justify" vertical="center"/>
    </xf>
    <xf numFmtId="0" fontId="18" fillId="0" borderId="31" xfId="0" applyFont="1" applyBorder="1" applyAlignment="1">
      <alignment horizontal="justify" vertical="center" wrapText="1"/>
    </xf>
    <xf numFmtId="0" fontId="84" fillId="0" borderId="2" xfId="0" applyFont="1" applyBorder="1" applyAlignment="1">
      <alignment horizontal="left" vertical="center" wrapText="1"/>
    </xf>
    <xf numFmtId="0" fontId="84" fillId="25" borderId="24" xfId="0" applyFont="1" applyFill="1" applyBorder="1" applyAlignment="1">
      <alignment horizontal="center" vertical="center" wrapText="1"/>
    </xf>
    <xf numFmtId="0" fontId="84" fillId="25" borderId="19" xfId="0" applyFont="1" applyFill="1" applyBorder="1" applyAlignment="1">
      <alignment horizontal="center" vertical="center" wrapText="1"/>
    </xf>
    <xf numFmtId="0" fontId="87" fillId="25" borderId="2" xfId="0" applyFont="1" applyFill="1" applyBorder="1" applyAlignment="1">
      <alignment horizontal="center" vertical="center"/>
    </xf>
    <xf numFmtId="0" fontId="87" fillId="25" borderId="64" xfId="0" applyFont="1" applyFill="1" applyBorder="1" applyAlignment="1">
      <alignment horizontal="center" vertical="center"/>
    </xf>
    <xf numFmtId="0" fontId="88" fillId="0" borderId="40" xfId="0" applyFont="1" applyBorder="1" applyAlignment="1">
      <alignment horizontal="center" vertical="center" wrapText="1"/>
    </xf>
    <xf numFmtId="0" fontId="88" fillId="0" borderId="24" xfId="0" applyFont="1" applyBorder="1" applyAlignment="1">
      <alignment horizontal="center" vertical="center" wrapText="1"/>
    </xf>
    <xf numFmtId="0" fontId="88" fillId="0" borderId="19" xfId="0" applyFont="1" applyBorder="1" applyAlignment="1">
      <alignment horizontal="center" vertical="center" wrapText="1"/>
    </xf>
    <xf numFmtId="164" fontId="54" fillId="15" borderId="0" xfId="0" applyNumberFormat="1" applyFont="1" applyFill="1" applyAlignment="1" applyProtection="1">
      <alignment horizontal="center" vertical="center" wrapText="1"/>
      <protection locked="0"/>
    </xf>
    <xf numFmtId="0" fontId="65" fillId="15" borderId="0" xfId="0" applyFont="1" applyFill="1" applyAlignment="1" applyProtection="1">
      <alignment horizontal="center" vertical="center" wrapText="1"/>
      <protection locked="0"/>
    </xf>
    <xf numFmtId="0" fontId="54"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80" fillId="0" borderId="0" xfId="0" applyFont="1" applyAlignment="1">
      <alignment horizontal="center"/>
    </xf>
    <xf numFmtId="0" fontId="54" fillId="15" borderId="0" xfId="0" applyFont="1" applyFill="1" applyAlignment="1" applyProtection="1">
      <alignment horizontal="center" vertical="center"/>
      <protection locked="0"/>
    </xf>
    <xf numFmtId="0" fontId="54" fillId="3" borderId="0" xfId="0" applyFont="1" applyFill="1" applyAlignment="1">
      <alignment horizontal="center"/>
    </xf>
    <xf numFmtId="0" fontId="51" fillId="3" borderId="66" xfId="0" applyFont="1" applyFill="1" applyBorder="1" applyAlignment="1">
      <alignment horizontal="left" vertical="top" wrapText="1"/>
    </xf>
    <xf numFmtId="0" fontId="51" fillId="3" borderId="68" xfId="0" applyFont="1" applyFill="1" applyBorder="1" applyAlignment="1">
      <alignment horizontal="left" vertical="top" wrapText="1"/>
    </xf>
    <xf numFmtId="0" fontId="51" fillId="3" borderId="69" xfId="0" applyFont="1" applyFill="1" applyBorder="1" applyAlignment="1">
      <alignment horizontal="left" vertical="top" wrapText="1"/>
    </xf>
    <xf numFmtId="0" fontId="51" fillId="3" borderId="7" xfId="0" applyFont="1" applyFill="1" applyBorder="1" applyAlignment="1">
      <alignment horizontal="left" vertical="top" wrapText="1"/>
    </xf>
    <xf numFmtId="0" fontId="51" fillId="3" borderId="0" xfId="0" applyFont="1" applyFill="1" applyAlignment="1">
      <alignment horizontal="left" vertical="top" wrapText="1"/>
    </xf>
    <xf numFmtId="0" fontId="51" fillId="3" borderId="8" xfId="0" applyFont="1" applyFill="1" applyBorder="1" applyAlignment="1">
      <alignment horizontal="left" vertical="top" wrapText="1"/>
    </xf>
    <xf numFmtId="0" fontId="51" fillId="3" borderId="14" xfId="0" applyFont="1" applyFill="1" applyBorder="1" applyAlignment="1">
      <alignment horizontal="left" vertical="top" wrapText="1"/>
    </xf>
    <xf numFmtId="0" fontId="51" fillId="3" borderId="15" xfId="0" applyFont="1" applyFill="1" applyBorder="1" applyAlignment="1">
      <alignment horizontal="left" vertical="top" wrapText="1"/>
    </xf>
    <xf numFmtId="0" fontId="51" fillId="3" borderId="16" xfId="0" applyFont="1" applyFill="1" applyBorder="1" applyAlignment="1">
      <alignment horizontal="left" vertical="top" wrapText="1"/>
    </xf>
    <xf numFmtId="0" fontId="51" fillId="3" borderId="104" xfId="0" applyFont="1" applyFill="1" applyBorder="1" applyAlignment="1">
      <alignment horizontal="left" vertical="top" wrapText="1"/>
    </xf>
    <xf numFmtId="0" fontId="51" fillId="3" borderId="105" xfId="0" applyFont="1" applyFill="1" applyBorder="1" applyAlignment="1">
      <alignment horizontal="left" vertical="top" wrapText="1"/>
    </xf>
    <xf numFmtId="0" fontId="51" fillId="3" borderId="106" xfId="0" applyFont="1" applyFill="1" applyBorder="1" applyAlignment="1">
      <alignment horizontal="left" vertical="top" wrapText="1"/>
    </xf>
    <xf numFmtId="0" fontId="51" fillId="3" borderId="107" xfId="0" applyFont="1" applyFill="1" applyBorder="1" applyAlignment="1">
      <alignment horizontal="left" vertical="top" wrapText="1"/>
    </xf>
    <xf numFmtId="0" fontId="51" fillId="3" borderId="108" xfId="0" applyFont="1" applyFill="1" applyBorder="1" applyAlignment="1">
      <alignment horizontal="left" vertical="top" wrapText="1"/>
    </xf>
    <xf numFmtId="0" fontId="51" fillId="3" borderId="109" xfId="0" applyFont="1" applyFill="1" applyBorder="1" applyAlignment="1">
      <alignment horizontal="left" vertical="top" wrapText="1"/>
    </xf>
    <xf numFmtId="0" fontId="51" fillId="3" borderId="110" xfId="0" applyFont="1" applyFill="1" applyBorder="1" applyAlignment="1">
      <alignment horizontal="left" vertical="top" wrapText="1"/>
    </xf>
    <xf numFmtId="0" fontId="51" fillId="3" borderId="111" xfId="0" applyFont="1" applyFill="1" applyBorder="1" applyAlignment="1">
      <alignment horizontal="left" vertical="top" wrapText="1"/>
    </xf>
    <xf numFmtId="0" fontId="70" fillId="0" borderId="100" xfId="0" applyFont="1" applyBorder="1" applyAlignment="1">
      <alignment horizontal="center" vertical="center" wrapText="1" readingOrder="1"/>
    </xf>
    <xf numFmtId="0" fontId="70" fillId="0" borderId="101" xfId="0" applyFont="1" applyBorder="1" applyAlignment="1">
      <alignment horizontal="center" vertical="center" wrapText="1" readingOrder="1"/>
    </xf>
    <xf numFmtId="0" fontId="70" fillId="0" borderId="103" xfId="0" applyFont="1" applyBorder="1" applyAlignment="1">
      <alignment horizontal="center" vertical="center" wrapText="1" readingOrder="1"/>
    </xf>
    <xf numFmtId="0" fontId="70" fillId="0" borderId="102" xfId="0" applyFont="1" applyBorder="1" applyAlignment="1">
      <alignment horizontal="center" vertical="center" wrapText="1" readingOrder="1"/>
    </xf>
    <xf numFmtId="0" fontId="71" fillId="19" borderId="100" xfId="0" applyFont="1" applyFill="1" applyBorder="1" applyAlignment="1">
      <alignment horizontal="center" vertical="center" wrapText="1" readingOrder="1"/>
    </xf>
    <xf numFmtId="0" fontId="70" fillId="20" borderId="97" xfId="0" applyFont="1" applyFill="1" applyBorder="1" applyAlignment="1" applyProtection="1">
      <alignment horizontal="center" vertical="center"/>
      <protection locked="0"/>
    </xf>
    <xf numFmtId="0" fontId="70" fillId="0" borderId="97" xfId="0" applyFont="1" applyBorder="1" applyAlignment="1" applyProtection="1">
      <alignment horizontal="center" vertical="center"/>
      <protection locked="0"/>
    </xf>
    <xf numFmtId="0" fontId="66" fillId="5" borderId="97" xfId="0" applyFont="1" applyFill="1" applyBorder="1" applyAlignment="1" applyProtection="1">
      <alignment horizontal="center" vertical="center" wrapText="1"/>
      <protection locked="0"/>
    </xf>
    <xf numFmtId="0" fontId="66" fillId="5" borderId="97" xfId="0" applyFont="1" applyFill="1" applyBorder="1" applyAlignment="1" applyProtection="1">
      <alignment horizontal="center" vertical="center"/>
      <protection locked="0"/>
    </xf>
    <xf numFmtId="0" fontId="69" fillId="5" borderId="97" xfId="0" applyFont="1" applyFill="1" applyBorder="1" applyAlignment="1" applyProtection="1">
      <alignment horizontal="left" vertical="center" wrapText="1"/>
      <protection locked="0"/>
    </xf>
    <xf numFmtId="0" fontId="67" fillId="0" borderId="0" xfId="0" applyFont="1" applyAlignment="1" applyProtection="1">
      <alignment horizontal="center" vertical="center" wrapText="1"/>
      <protection locked="0"/>
    </xf>
    <xf numFmtId="0" fontId="69" fillId="5" borderId="98" xfId="0" applyFont="1" applyFill="1" applyBorder="1" applyAlignment="1" applyProtection="1">
      <alignment horizontal="center" vertical="center" wrapText="1"/>
      <protection locked="0"/>
    </xf>
    <xf numFmtId="0" fontId="69" fillId="5" borderId="99" xfId="0" applyFont="1" applyFill="1" applyBorder="1" applyAlignment="1" applyProtection="1">
      <alignment horizontal="center" vertical="center" wrapText="1"/>
      <protection locked="0"/>
    </xf>
    <xf numFmtId="0" fontId="81" fillId="5" borderId="97" xfId="0" applyFont="1" applyFill="1" applyBorder="1" applyAlignment="1" applyProtection="1">
      <alignment horizontal="center" vertical="center"/>
      <protection locked="0"/>
    </xf>
    <xf numFmtId="0" fontId="68" fillId="5" borderId="97" xfId="0" applyFont="1" applyFill="1" applyBorder="1" applyAlignment="1" applyProtection="1">
      <alignment horizontal="center" vertical="center"/>
      <protection locked="0"/>
    </xf>
    <xf numFmtId="0" fontId="70" fillId="3" borderId="100" xfId="0" applyFont="1" applyFill="1" applyBorder="1" applyAlignment="1">
      <alignment horizontal="center" vertical="center" wrapText="1" readingOrder="1"/>
    </xf>
    <xf numFmtId="0" fontId="70" fillId="0" borderId="100" xfId="0" applyFont="1" applyBorder="1" applyAlignment="1">
      <alignment horizontal="left" vertical="center" wrapText="1" readingOrder="1"/>
    </xf>
    <xf numFmtId="0" fontId="76" fillId="19" borderId="97" xfId="0" applyFont="1" applyFill="1" applyBorder="1" applyAlignment="1">
      <alignment horizontal="center"/>
    </xf>
    <xf numFmtId="0" fontId="74" fillId="0" borderId="0" xfId="0" applyFont="1" applyAlignment="1">
      <alignment horizontal="center" vertical="center" wrapText="1"/>
    </xf>
    <xf numFmtId="0" fontId="77" fillId="20" borderId="97" xfId="0" applyFont="1" applyFill="1" applyBorder="1" applyAlignment="1">
      <alignment horizontal="center" vertical="center" wrapText="1"/>
    </xf>
    <xf numFmtId="0" fontId="77" fillId="20" borderId="97" xfId="0" applyFont="1" applyFill="1" applyBorder="1" applyAlignment="1">
      <alignment horizontal="center" vertical="center"/>
    </xf>
    <xf numFmtId="0" fontId="49" fillId="4" borderId="3" xfId="1" applyFont="1" applyFill="1" applyBorder="1" applyAlignment="1">
      <alignment horizontal="center" vertical="center" wrapText="1"/>
    </xf>
    <xf numFmtId="0" fontId="49" fillId="4" borderId="4" xfId="1" applyFont="1" applyFill="1" applyBorder="1" applyAlignment="1">
      <alignment horizontal="center" vertical="center" wrapText="1"/>
    </xf>
    <xf numFmtId="0" fontId="49" fillId="4" borderId="80" xfId="1" applyFont="1" applyFill="1" applyBorder="1" applyAlignment="1">
      <alignment horizontal="center" vertical="center" wrapText="1"/>
    </xf>
    <xf numFmtId="0" fontId="61" fillId="3" borderId="5" xfId="1" quotePrefix="1" applyFont="1" applyFill="1" applyBorder="1" applyAlignment="1">
      <alignment horizontal="left" vertical="top" wrapText="1"/>
    </xf>
    <xf numFmtId="0" fontId="61" fillId="3" borderId="6" xfId="1" quotePrefix="1" applyFont="1" applyFill="1" applyBorder="1" applyAlignment="1">
      <alignment horizontal="left" vertical="top" wrapText="1"/>
    </xf>
    <xf numFmtId="0" fontId="48" fillId="3" borderId="6" xfId="1" quotePrefix="1" applyFont="1" applyFill="1" applyBorder="1" applyAlignment="1">
      <alignment horizontal="left" vertical="top" wrapText="1"/>
    </xf>
    <xf numFmtId="0" fontId="48" fillId="3" borderId="81" xfId="1" quotePrefix="1" applyFont="1" applyFill="1" applyBorder="1" applyAlignment="1">
      <alignment horizontal="left" vertical="top" wrapText="1"/>
    </xf>
    <xf numFmtId="0" fontId="45" fillId="3" borderId="9" xfId="1" quotePrefix="1" applyFont="1" applyFill="1" applyBorder="1" applyAlignment="1">
      <alignment horizontal="justify" vertical="center" wrapText="1"/>
    </xf>
    <xf numFmtId="0" fontId="45" fillId="3" borderId="10" xfId="1" quotePrefix="1" applyFont="1" applyFill="1" applyBorder="1" applyAlignment="1">
      <alignment horizontal="justify" vertical="center" wrapText="1"/>
    </xf>
    <xf numFmtId="0" fontId="45" fillId="3" borderId="82" xfId="1" quotePrefix="1" applyFont="1" applyFill="1" applyBorder="1" applyAlignment="1">
      <alignment horizontal="justify" vertical="center" wrapText="1"/>
    </xf>
    <xf numFmtId="0" fontId="45" fillId="0" borderId="7" xfId="1" quotePrefix="1" applyFont="1" applyBorder="1" applyAlignment="1">
      <alignment horizontal="left" vertical="top" wrapText="1"/>
    </xf>
    <xf numFmtId="0" fontId="45" fillId="0" borderId="0" xfId="1" quotePrefix="1" applyFont="1" applyAlignment="1">
      <alignment horizontal="left" vertical="top" wrapText="1"/>
    </xf>
    <xf numFmtId="0" fontId="45" fillId="0" borderId="8" xfId="1" quotePrefix="1" applyFont="1" applyBorder="1" applyAlignment="1">
      <alignment horizontal="left" vertical="top" wrapText="1"/>
    </xf>
    <xf numFmtId="0" fontId="49" fillId="4" borderId="68" xfId="2" applyFont="1" applyFill="1" applyBorder="1" applyAlignment="1">
      <alignment horizontal="center" vertical="center" wrapText="1"/>
    </xf>
    <xf numFmtId="0" fontId="49" fillId="4" borderId="83" xfId="2" applyFont="1" applyFill="1" applyBorder="1" applyAlignment="1">
      <alignment horizontal="center" vertical="center" wrapText="1"/>
    </xf>
    <xf numFmtId="0" fontId="49" fillId="4" borderId="84" xfId="1" applyFont="1" applyFill="1" applyBorder="1" applyAlignment="1">
      <alignment horizontal="center" vertical="center"/>
    </xf>
    <xf numFmtId="0" fontId="49" fillId="4" borderId="80" xfId="1" applyFont="1" applyFill="1" applyBorder="1" applyAlignment="1">
      <alignment horizontal="center" vertical="center"/>
    </xf>
    <xf numFmtId="0" fontId="48" fillId="3" borderId="13" xfId="0" applyFont="1" applyFill="1" applyBorder="1" applyAlignment="1">
      <alignment horizontal="left" vertical="center" wrapText="1"/>
    </xf>
    <xf numFmtId="0" fontId="48" fillId="3" borderId="11" xfId="0" applyFont="1" applyFill="1" applyBorder="1" applyAlignment="1">
      <alignment horizontal="left" vertical="center" wrapText="1"/>
    </xf>
    <xf numFmtId="0" fontId="45" fillId="3" borderId="12" xfId="1" applyFont="1" applyFill="1" applyBorder="1" applyAlignment="1">
      <alignment horizontal="justify" vertical="center" wrapText="1"/>
    </xf>
    <xf numFmtId="0" fontId="45" fillId="3" borderId="85" xfId="1" applyFont="1" applyFill="1" applyBorder="1" applyAlignment="1">
      <alignment horizontal="justify" vertical="center" wrapText="1"/>
    </xf>
    <xf numFmtId="0" fontId="48" fillId="3" borderId="61" xfId="0" applyFont="1" applyFill="1" applyBorder="1" applyAlignment="1">
      <alignment vertical="center" wrapText="1"/>
    </xf>
    <xf numFmtId="0" fontId="48" fillId="3" borderId="13" xfId="0" applyFont="1" applyFill="1" applyBorder="1" applyAlignment="1">
      <alignment vertical="center" wrapText="1"/>
    </xf>
    <xf numFmtId="0" fontId="48" fillId="3" borderId="70" xfId="0" applyFont="1" applyFill="1" applyBorder="1" applyAlignment="1">
      <alignment vertical="center" wrapText="1"/>
    </xf>
    <xf numFmtId="0" fontId="48" fillId="3" borderId="71" xfId="0" applyFont="1" applyFill="1" applyBorder="1" applyAlignment="1">
      <alignment vertical="center" wrapText="1"/>
    </xf>
    <xf numFmtId="0" fontId="48" fillId="3" borderId="11" xfId="0" applyFont="1" applyFill="1" applyBorder="1" applyAlignment="1">
      <alignment vertical="center" wrapText="1"/>
    </xf>
    <xf numFmtId="0" fontId="45" fillId="3" borderId="0" xfId="1" applyFont="1" applyFill="1" applyAlignment="1">
      <alignment horizontal="left" vertical="center" wrapText="1"/>
    </xf>
    <xf numFmtId="0" fontId="51" fillId="0" borderId="0" xfId="0" applyFont="1" applyAlignment="1">
      <alignment horizontal="left" vertical="center" wrapText="1"/>
    </xf>
    <xf numFmtId="0" fontId="51" fillId="0" borderId="8" xfId="0" applyFont="1" applyBorder="1" applyAlignment="1">
      <alignment horizontal="left" vertical="center" wrapText="1"/>
    </xf>
    <xf numFmtId="0" fontId="45" fillId="3" borderId="7" xfId="1" applyFont="1" applyFill="1" applyBorder="1" applyAlignment="1">
      <alignment horizontal="left" vertical="top" wrapText="1"/>
    </xf>
    <xf numFmtId="0" fontId="45" fillId="3" borderId="0" xfId="1" applyFont="1" applyFill="1" applyAlignment="1">
      <alignment horizontal="left" vertical="top" wrapText="1"/>
    </xf>
    <xf numFmtId="0" fontId="45" fillId="3" borderId="8" xfId="1" applyFont="1" applyFill="1" applyBorder="1" applyAlignment="1">
      <alignment horizontal="left" vertical="top" wrapText="1"/>
    </xf>
    <xf numFmtId="0" fontId="49" fillId="4" borderId="72" xfId="2" applyFont="1" applyFill="1" applyBorder="1" applyAlignment="1">
      <alignment horizontal="center" vertical="center" wrapText="1"/>
    </xf>
    <xf numFmtId="0" fontId="49" fillId="4" borderId="72" xfId="1" applyFont="1" applyFill="1" applyBorder="1" applyAlignment="1">
      <alignment horizontal="center" vertical="center"/>
    </xf>
    <xf numFmtId="0" fontId="49" fillId="4" borderId="87" xfId="1" applyFont="1" applyFill="1" applyBorder="1" applyAlignment="1">
      <alignment horizontal="center" vertical="center"/>
    </xf>
    <xf numFmtId="0" fontId="48" fillId="3" borderId="2" xfId="0" applyFont="1" applyFill="1" applyBorder="1" applyAlignment="1">
      <alignment horizontal="left" vertical="center" wrapText="1"/>
    </xf>
    <xf numFmtId="0" fontId="45" fillId="3" borderId="2" xfId="1" applyFont="1" applyFill="1" applyBorder="1" applyAlignment="1">
      <alignment horizontal="justify" vertical="center" wrapText="1"/>
    </xf>
    <xf numFmtId="0" fontId="45" fillId="3" borderId="64" xfId="1" applyFont="1" applyFill="1" applyBorder="1" applyAlignment="1">
      <alignment horizontal="justify" vertical="center" wrapText="1"/>
    </xf>
    <xf numFmtId="0" fontId="48" fillId="7" borderId="2" xfId="0" applyFont="1" applyFill="1" applyBorder="1" applyAlignment="1">
      <alignment horizontal="left" vertical="center" wrapText="1"/>
    </xf>
    <xf numFmtId="0" fontId="45" fillId="3" borderId="60" xfId="1" applyFont="1" applyFill="1" applyBorder="1" applyAlignment="1">
      <alignment horizontal="justify" vertical="center" wrapText="1"/>
    </xf>
    <xf numFmtId="0" fontId="48" fillId="7" borderId="25" xfId="0" applyFont="1" applyFill="1" applyBorder="1" applyAlignment="1">
      <alignment horizontal="left" vertical="center" wrapText="1"/>
    </xf>
    <xf numFmtId="0" fontId="48" fillId="7" borderId="27" xfId="0" applyFont="1" applyFill="1" applyBorder="1" applyAlignment="1">
      <alignment horizontal="left" vertical="center" wrapText="1"/>
    </xf>
    <xf numFmtId="0" fontId="48" fillId="3" borderId="25" xfId="0" applyFont="1" applyFill="1" applyBorder="1" applyAlignment="1">
      <alignment horizontal="left" vertical="center" wrapText="1"/>
    </xf>
    <xf numFmtId="0" fontId="48" fillId="3" borderId="27" xfId="0" applyFont="1" applyFill="1" applyBorder="1" applyAlignment="1">
      <alignment horizontal="left" vertical="center" wrapText="1"/>
    </xf>
    <xf numFmtId="0" fontId="45" fillId="3" borderId="14" xfId="1" applyFont="1" applyFill="1" applyBorder="1" applyAlignment="1">
      <alignment horizontal="left" vertical="top" wrapText="1"/>
    </xf>
    <xf numFmtId="0" fontId="45" fillId="3" borderId="15" xfId="1" applyFont="1" applyFill="1" applyBorder="1" applyAlignment="1">
      <alignment horizontal="left" vertical="top" wrapText="1"/>
    </xf>
    <xf numFmtId="0" fontId="45" fillId="3" borderId="16" xfId="1" applyFont="1" applyFill="1" applyBorder="1" applyAlignment="1">
      <alignment horizontal="left" vertical="top" wrapText="1"/>
    </xf>
    <xf numFmtId="0" fontId="45" fillId="3" borderId="25" xfId="1" applyFont="1" applyFill="1" applyBorder="1" applyAlignment="1">
      <alignment horizontal="justify" vertical="center" wrapText="1"/>
    </xf>
    <xf numFmtId="0" fontId="45" fillId="3" borderId="88" xfId="1" applyFont="1" applyFill="1" applyBorder="1" applyAlignment="1">
      <alignment horizontal="justify" vertical="center" wrapText="1"/>
    </xf>
    <xf numFmtId="0" fontId="45" fillId="3" borderId="0" xfId="1" applyFont="1" applyFill="1" applyAlignment="1">
      <alignment horizontal="center" vertical="center" wrapText="1"/>
    </xf>
    <xf numFmtId="0" fontId="45" fillId="3" borderId="0" xfId="1" applyFont="1" applyFill="1" applyAlignment="1">
      <alignment horizontal="justify" vertical="center" wrapText="1"/>
    </xf>
    <xf numFmtId="0" fontId="84" fillId="24" borderId="113" xfId="0" applyFont="1" applyFill="1" applyBorder="1" applyAlignment="1">
      <alignment horizontal="center" vertical="center" wrapText="1"/>
    </xf>
    <xf numFmtId="0" fontId="84" fillId="24" borderId="114" xfId="0" applyFont="1" applyFill="1" applyBorder="1" applyAlignment="1">
      <alignment horizontal="center" vertical="center" wrapText="1"/>
    </xf>
    <xf numFmtId="0" fontId="84" fillId="24" borderId="117" xfId="0" applyFont="1" applyFill="1" applyBorder="1" applyAlignment="1">
      <alignment horizontal="center" vertical="center" wrapText="1"/>
    </xf>
    <xf numFmtId="0" fontId="84" fillId="26" borderId="113" xfId="0" applyFont="1" applyFill="1" applyBorder="1" applyAlignment="1">
      <alignment horizontal="center" vertical="center" wrapText="1"/>
    </xf>
    <xf numFmtId="0" fontId="84" fillId="26" borderId="114" xfId="0" applyFont="1" applyFill="1" applyBorder="1" applyAlignment="1">
      <alignment horizontal="center" vertical="center" wrapText="1"/>
    </xf>
    <xf numFmtId="0" fontId="84" fillId="26" borderId="117" xfId="0" applyFont="1" applyFill="1" applyBorder="1" applyAlignment="1">
      <alignment horizontal="center" vertical="center" wrapText="1"/>
    </xf>
    <xf numFmtId="0" fontId="84" fillId="23" borderId="113" xfId="0" applyFont="1" applyFill="1" applyBorder="1" applyAlignment="1">
      <alignment horizontal="center" vertical="center" wrapText="1"/>
    </xf>
    <xf numFmtId="0" fontId="84" fillId="23" borderId="114" xfId="0" applyFont="1" applyFill="1" applyBorder="1" applyAlignment="1">
      <alignment horizontal="center" vertical="center" wrapText="1"/>
    </xf>
    <xf numFmtId="0" fontId="84" fillId="23" borderId="117" xfId="0" applyFont="1" applyFill="1" applyBorder="1" applyAlignment="1">
      <alignment horizontal="center" vertical="center" wrapText="1"/>
    </xf>
    <xf numFmtId="0" fontId="0" fillId="3" borderId="39" xfId="0" applyFill="1" applyBorder="1" applyAlignment="1">
      <alignment horizontal="center" vertical="center" wrapText="1"/>
    </xf>
    <xf numFmtId="0" fontId="0" fillId="3" borderId="41" xfId="0" applyFill="1" applyBorder="1" applyAlignment="1">
      <alignment horizontal="center" vertical="center" wrapText="1"/>
    </xf>
    <xf numFmtId="0" fontId="0" fillId="3" borderId="116" xfId="0" applyFill="1" applyBorder="1" applyAlignment="1">
      <alignment horizontal="center" vertical="center" wrapText="1"/>
    </xf>
    <xf numFmtId="0" fontId="0" fillId="3" borderId="77"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79" xfId="0" applyFill="1" applyBorder="1" applyAlignment="1">
      <alignment horizontal="center" vertical="center" wrapText="1"/>
    </xf>
    <xf numFmtId="0" fontId="84" fillId="26" borderId="40" xfId="0" applyFont="1" applyFill="1" applyBorder="1" applyAlignment="1">
      <alignment horizontal="center" vertical="center" wrapText="1"/>
    </xf>
    <xf numFmtId="0" fontId="84" fillId="26" borderId="24" xfId="0" applyFont="1" applyFill="1" applyBorder="1" applyAlignment="1">
      <alignment horizontal="center" vertical="center" wrapText="1"/>
    </xf>
    <xf numFmtId="0" fontId="84" fillId="26" borderId="42" xfId="0" applyFont="1" applyFill="1" applyBorder="1" applyAlignment="1">
      <alignment horizontal="center" vertical="center" wrapText="1"/>
    </xf>
    <xf numFmtId="0" fontId="84" fillId="0" borderId="40" xfId="0" applyFont="1" applyBorder="1" applyAlignment="1">
      <alignment horizontal="center" vertical="center" wrapText="1"/>
    </xf>
    <xf numFmtId="0" fontId="84" fillId="0" borderId="24" xfId="0" applyFont="1" applyBorder="1" applyAlignment="1">
      <alignment horizontal="center" vertical="center" wrapText="1"/>
    </xf>
    <xf numFmtId="0" fontId="84" fillId="0" borderId="19" xfId="0" applyFont="1" applyBorder="1" applyAlignment="1">
      <alignment horizontal="center" vertical="center" wrapText="1"/>
    </xf>
    <xf numFmtId="9" fontId="84" fillId="0" borderId="40" xfId="0" applyNumberFormat="1" applyFont="1" applyBorder="1" applyAlignment="1">
      <alignment horizontal="center" vertical="center" wrapText="1"/>
    </xf>
    <xf numFmtId="9" fontId="84" fillId="0" borderId="24" xfId="0" applyNumberFormat="1" applyFont="1" applyBorder="1" applyAlignment="1">
      <alignment horizontal="center" vertical="center" wrapText="1"/>
    </xf>
    <xf numFmtId="9" fontId="84" fillId="0" borderId="19" xfId="0" applyNumberFormat="1" applyFont="1" applyBorder="1" applyAlignment="1">
      <alignment horizontal="center" vertical="center" wrapText="1"/>
    </xf>
    <xf numFmtId="0" fontId="85" fillId="23" borderId="40" xfId="0" applyFont="1" applyFill="1" applyBorder="1" applyAlignment="1">
      <alignment horizontal="center" vertical="center" wrapText="1"/>
    </xf>
    <xf numFmtId="0" fontId="85" fillId="23" borderId="24" xfId="0" applyFont="1" applyFill="1" applyBorder="1" applyAlignment="1">
      <alignment horizontal="center" vertical="center" wrapText="1"/>
    </xf>
    <xf numFmtId="0" fontId="85" fillId="23" borderId="19" xfId="0" applyFont="1" applyFill="1" applyBorder="1" applyAlignment="1">
      <alignment horizontal="center" vertical="center" wrapText="1"/>
    </xf>
    <xf numFmtId="0" fontId="84" fillId="28" borderId="40" xfId="0" applyFont="1" applyFill="1" applyBorder="1" applyAlignment="1">
      <alignment horizontal="center" vertical="center" wrapText="1"/>
    </xf>
    <xf numFmtId="0" fontId="84" fillId="28" borderId="24" xfId="0" applyFont="1" applyFill="1" applyBorder="1" applyAlignment="1">
      <alignment horizontal="center" vertical="center" wrapText="1"/>
    </xf>
    <xf numFmtId="0" fontId="84" fillId="28" borderId="19" xfId="0" applyFont="1" applyFill="1" applyBorder="1" applyAlignment="1">
      <alignment horizontal="center" vertical="center" wrapText="1"/>
    </xf>
    <xf numFmtId="0" fontId="84" fillId="0" borderId="42" xfId="0" applyFont="1" applyBorder="1" applyAlignment="1">
      <alignment horizontal="center" vertical="center" wrapText="1"/>
    </xf>
    <xf numFmtId="9" fontId="84" fillId="0" borderId="42" xfId="0" applyNumberFormat="1" applyFont="1" applyBorder="1" applyAlignment="1">
      <alignment horizontal="center" vertical="center" wrapText="1"/>
    </xf>
    <xf numFmtId="0" fontId="85" fillId="23" borderId="42" xfId="0" applyFont="1" applyFill="1" applyBorder="1" applyAlignment="1">
      <alignment horizontal="center" vertical="center" wrapText="1"/>
    </xf>
    <xf numFmtId="0" fontId="62" fillId="23" borderId="40" xfId="0" applyFont="1" applyFill="1" applyBorder="1" applyAlignment="1">
      <alignment horizontal="center" vertical="center" wrapText="1"/>
    </xf>
    <xf numFmtId="0" fontId="62" fillId="23" borderId="24" xfId="0" applyFont="1" applyFill="1" applyBorder="1" applyAlignment="1">
      <alignment horizontal="center" vertical="center" wrapText="1"/>
    </xf>
    <xf numFmtId="0" fontId="62" fillId="23" borderId="42" xfId="0" applyFont="1" applyFill="1" applyBorder="1" applyAlignment="1">
      <alignment horizontal="center" vertical="center" wrapText="1"/>
    </xf>
    <xf numFmtId="0" fontId="84" fillId="24" borderId="40" xfId="0" applyFont="1" applyFill="1" applyBorder="1" applyAlignment="1">
      <alignment horizontal="center" vertical="center" wrapText="1"/>
    </xf>
    <xf numFmtId="0" fontId="84" fillId="24" borderId="24" xfId="0" applyFont="1" applyFill="1" applyBorder="1" applyAlignment="1">
      <alignment horizontal="center" vertical="center" wrapText="1"/>
    </xf>
    <xf numFmtId="0" fontId="84" fillId="24" borderId="42" xfId="0" applyFont="1" applyFill="1" applyBorder="1" applyAlignment="1">
      <alignment horizontal="center" vertical="center" wrapText="1"/>
    </xf>
    <xf numFmtId="0" fontId="18" fillId="0" borderId="40" xfId="0" applyFont="1" applyBorder="1" applyAlignment="1">
      <alignment horizontal="left" vertical="center" wrapText="1"/>
    </xf>
    <xf numFmtId="0" fontId="18" fillId="0" borderId="24" xfId="0" applyFont="1" applyBorder="1" applyAlignment="1">
      <alignment horizontal="left" vertical="center" wrapText="1"/>
    </xf>
    <xf numFmtId="0" fontId="18" fillId="0" borderId="42" xfId="0" applyFont="1" applyBorder="1" applyAlignment="1">
      <alignment horizontal="left" vertical="center" wrapText="1"/>
    </xf>
    <xf numFmtId="0" fontId="62" fillId="0" borderId="40" xfId="0" applyFont="1" applyBorder="1" applyAlignment="1">
      <alignment horizontal="justify" vertical="center" wrapText="1"/>
    </xf>
    <xf numFmtId="0" fontId="62" fillId="0" borderId="24" xfId="0" applyFont="1" applyBorder="1" applyAlignment="1">
      <alignment horizontal="justify" vertical="center" wrapText="1"/>
    </xf>
    <xf numFmtId="0" fontId="62" fillId="0" borderId="42" xfId="0" applyFont="1" applyBorder="1" applyAlignment="1">
      <alignment horizontal="justify" vertical="center" wrapText="1"/>
    </xf>
    <xf numFmtId="0" fontId="62" fillId="0" borderId="40" xfId="0" applyFont="1" applyBorder="1" applyAlignment="1">
      <alignment horizontal="center" vertical="center" wrapText="1"/>
    </xf>
    <xf numFmtId="0" fontId="62" fillId="0" borderId="24" xfId="0" applyFont="1" applyBorder="1" applyAlignment="1">
      <alignment horizontal="center" vertical="center" wrapText="1"/>
    </xf>
    <xf numFmtId="0" fontId="62" fillId="0" borderId="42" xfId="0" applyFont="1" applyBorder="1" applyAlignment="1">
      <alignment horizontal="center" vertical="center" wrapText="1"/>
    </xf>
    <xf numFmtId="9" fontId="18" fillId="0" borderId="40" xfId="0" applyNumberFormat="1" applyFont="1" applyBorder="1" applyAlignment="1">
      <alignment horizontal="center" vertical="center" wrapText="1"/>
    </xf>
    <xf numFmtId="9" fontId="18" fillId="0" borderId="24" xfId="0" applyNumberFormat="1" applyFont="1" applyBorder="1" applyAlignment="1">
      <alignment horizontal="center" vertical="center" wrapText="1"/>
    </xf>
    <xf numFmtId="9" fontId="18" fillId="0" borderId="42" xfId="0" applyNumberFormat="1" applyFont="1" applyBorder="1" applyAlignment="1">
      <alignment horizontal="center" vertical="center" wrapText="1"/>
    </xf>
    <xf numFmtId="0" fontId="0" fillId="3" borderId="40" xfId="0" applyFill="1" applyBorder="1" applyAlignment="1">
      <alignment horizontal="left" vertical="center" wrapText="1"/>
    </xf>
    <xf numFmtId="0" fontId="0" fillId="3" borderId="24" xfId="0" applyFill="1" applyBorder="1" applyAlignment="1">
      <alignment horizontal="left" vertical="center" wrapText="1"/>
    </xf>
    <xf numFmtId="0" fontId="0" fillId="3" borderId="42" xfId="0" applyFill="1" applyBorder="1" applyAlignment="1">
      <alignment horizontal="left" vertical="center" wrapText="1"/>
    </xf>
    <xf numFmtId="0" fontId="11" fillId="3" borderId="40" xfId="0" applyFont="1" applyFill="1" applyBorder="1" applyAlignment="1">
      <alignment horizontal="center" vertical="center" wrapText="1"/>
    </xf>
    <xf numFmtId="0" fontId="11" fillId="3" borderId="24"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0" fillId="0" borderId="76" xfId="0" applyBorder="1" applyAlignment="1">
      <alignment horizontal="center" vertical="center" wrapText="1"/>
    </xf>
    <xf numFmtId="0" fontId="0" fillId="0" borderId="41" xfId="0" applyBorder="1" applyAlignment="1">
      <alignment horizontal="center" vertical="center" wrapText="1"/>
    </xf>
    <xf numFmtId="0" fontId="0" fillId="0" borderId="112" xfId="0" applyBorder="1" applyAlignment="1">
      <alignment horizontal="center" vertical="center" wrapText="1"/>
    </xf>
    <xf numFmtId="0" fontId="0" fillId="0" borderId="40" xfId="0" applyBorder="1" applyAlignment="1">
      <alignment horizontal="center" vertical="center" wrapText="1"/>
    </xf>
    <xf numFmtId="0" fontId="0" fillId="0" borderId="24" xfId="0" applyBorder="1" applyAlignment="1">
      <alignment horizontal="center" vertical="center" wrapText="1"/>
    </xf>
    <xf numFmtId="0" fontId="0" fillId="0" borderId="42" xfId="0" applyBorder="1" applyAlignment="1">
      <alignment horizontal="center" vertical="center" wrapText="1"/>
    </xf>
    <xf numFmtId="0" fontId="0" fillId="0" borderId="113" xfId="0" applyBorder="1" applyAlignment="1">
      <alignment horizontal="center" vertical="center" wrapText="1"/>
    </xf>
    <xf numFmtId="0" fontId="0" fillId="0" borderId="114" xfId="0" applyBorder="1" applyAlignment="1">
      <alignment horizontal="center" vertical="center" wrapText="1"/>
    </xf>
    <xf numFmtId="0" fontId="0" fillId="0" borderId="115" xfId="0" applyBorder="1" applyAlignment="1">
      <alignment horizontal="center" vertical="center" wrapText="1"/>
    </xf>
    <xf numFmtId="0" fontId="20" fillId="0" borderId="40"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42" xfId="0" applyFont="1" applyBorder="1" applyAlignment="1">
      <alignment horizontal="center" vertical="center" wrapText="1"/>
    </xf>
    <xf numFmtId="0" fontId="52" fillId="10" borderId="0" xfId="0" applyFont="1" applyFill="1" applyAlignment="1">
      <alignment horizontal="center" vertical="center" wrapText="1"/>
    </xf>
    <xf numFmtId="9" fontId="0" fillId="0" borderId="31" xfId="4" applyFont="1" applyBorder="1" applyAlignment="1">
      <alignment horizontal="center" vertical="center" wrapText="1"/>
    </xf>
    <xf numFmtId="9" fontId="0" fillId="0" borderId="2" xfId="4" applyFont="1" applyBorder="1" applyAlignment="1">
      <alignment horizontal="center" vertical="center" wrapText="1"/>
    </xf>
    <xf numFmtId="9" fontId="0" fillId="0" borderId="20" xfId="4" applyFont="1" applyBorder="1" applyAlignment="1">
      <alignment horizontal="center" vertical="center" wrapText="1"/>
    </xf>
    <xf numFmtId="0" fontId="20" fillId="0" borderId="3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20" xfId="0" applyFont="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63" xfId="0" applyBorder="1" applyAlignment="1">
      <alignment horizontal="center" vertical="center" wrapText="1"/>
    </xf>
    <xf numFmtId="0" fontId="0" fillId="0" borderId="64" xfId="0" applyBorder="1" applyAlignment="1">
      <alignment horizontal="center" vertical="center" wrapText="1"/>
    </xf>
    <xf numFmtId="0" fontId="0" fillId="0" borderId="65" xfId="0" applyBorder="1" applyAlignment="1">
      <alignment horizontal="center" vertical="center" wrapText="1"/>
    </xf>
    <xf numFmtId="0" fontId="0" fillId="0" borderId="0" xfId="0" applyAlignment="1">
      <alignment horizontal="center" vertical="center" wrapText="1"/>
    </xf>
    <xf numFmtId="0" fontId="0" fillId="0" borderId="73" xfId="0" applyBorder="1" applyAlignment="1">
      <alignment horizontal="center" vertical="center" wrapText="1"/>
    </xf>
    <xf numFmtId="0" fontId="0" fillId="0" borderId="27" xfId="0" applyBorder="1" applyAlignment="1">
      <alignment horizontal="center" vertical="center" wrapText="1"/>
    </xf>
    <xf numFmtId="0" fontId="3" fillId="16" borderId="35" xfId="0" applyFont="1" applyFill="1" applyBorder="1" applyAlignment="1" applyProtection="1">
      <alignment horizontal="center" vertical="center" wrapText="1"/>
      <protection locked="0"/>
    </xf>
    <xf numFmtId="0" fontId="3" fillId="16" borderId="92" xfId="0" applyFont="1" applyFill="1" applyBorder="1" applyAlignment="1" applyProtection="1">
      <alignment horizontal="center" vertical="center" wrapText="1"/>
      <protection locked="0"/>
    </xf>
    <xf numFmtId="0" fontId="3" fillId="16" borderId="54" xfId="0" applyFont="1" applyFill="1" applyBorder="1" applyAlignment="1" applyProtection="1">
      <alignment horizontal="center" vertical="center" wrapText="1"/>
      <protection locked="0"/>
    </xf>
    <xf numFmtId="0" fontId="3" fillId="16" borderId="46" xfId="0" applyFont="1" applyFill="1" applyBorder="1" applyAlignment="1" applyProtection="1">
      <alignment horizontal="center" vertical="center"/>
      <protection locked="0"/>
    </xf>
    <xf numFmtId="0" fontId="3" fillId="16" borderId="47" xfId="0" applyFont="1" applyFill="1" applyBorder="1" applyAlignment="1" applyProtection="1">
      <alignment horizontal="center" vertical="center"/>
      <protection locked="0"/>
    </xf>
    <xf numFmtId="0" fontId="4" fillId="4" borderId="2" xfId="0" applyFont="1" applyFill="1" applyBorder="1" applyAlignment="1">
      <alignment horizontal="left" vertical="center"/>
    </xf>
    <xf numFmtId="0" fontId="1" fillId="3" borderId="25" xfId="0" applyFont="1" applyFill="1" applyBorder="1" applyAlignment="1" applyProtection="1">
      <alignment horizontal="justify" vertical="center"/>
      <protection locked="0"/>
    </xf>
    <xf numFmtId="0" fontId="0" fillId="0" borderId="26" xfId="0" applyBorder="1" applyAlignment="1">
      <alignment horizontal="justify" vertical="center"/>
    </xf>
    <xf numFmtId="0" fontId="0" fillId="0" borderId="27" xfId="0" applyBorder="1" applyAlignment="1">
      <alignment horizontal="justify" vertical="center"/>
    </xf>
    <xf numFmtId="0" fontId="3" fillId="4" borderId="35" xfId="0" applyFont="1" applyFill="1" applyBorder="1" applyAlignment="1">
      <alignment horizontal="center" vertical="center" wrapText="1"/>
    </xf>
    <xf numFmtId="0" fontId="3" fillId="4" borderId="54" xfId="0" applyFont="1" applyFill="1" applyBorder="1" applyAlignment="1">
      <alignment horizontal="center" vertical="center" wrapText="1"/>
    </xf>
    <xf numFmtId="0" fontId="3" fillId="4" borderId="74" xfId="0" applyFont="1" applyFill="1" applyBorder="1" applyAlignment="1">
      <alignment horizontal="center" vertical="center" wrapText="1"/>
    </xf>
    <xf numFmtId="0" fontId="3" fillId="4" borderId="89" xfId="0" applyFont="1" applyFill="1" applyBorder="1" applyAlignment="1">
      <alignment horizontal="center" vertical="center"/>
    </xf>
    <xf numFmtId="0" fontId="3" fillId="4" borderId="90" xfId="0" applyFont="1" applyFill="1" applyBorder="1" applyAlignment="1">
      <alignment horizontal="center" vertical="center"/>
    </xf>
    <xf numFmtId="0" fontId="3" fillId="4" borderId="91" xfId="0" applyFont="1" applyFill="1" applyBorder="1" applyAlignment="1">
      <alignment horizontal="center" vertical="center"/>
    </xf>
    <xf numFmtId="0" fontId="3" fillId="4" borderId="0" xfId="0" applyFont="1" applyFill="1" applyAlignment="1">
      <alignment horizontal="center" vertical="center"/>
    </xf>
    <xf numFmtId="9" fontId="44" fillId="0" borderId="31" xfId="4" applyFont="1" applyBorder="1" applyAlignment="1">
      <alignment horizontal="center" vertical="center" wrapText="1"/>
    </xf>
    <xf numFmtId="9" fontId="44" fillId="0" borderId="2" xfId="4" applyFont="1" applyBorder="1" applyAlignment="1">
      <alignment horizontal="center" vertical="center" wrapText="1"/>
    </xf>
    <xf numFmtId="9" fontId="44" fillId="0" borderId="20" xfId="4" applyFont="1" applyBorder="1" applyAlignment="1">
      <alignment horizontal="center" vertical="center" wrapText="1"/>
    </xf>
    <xf numFmtId="0" fontId="0" fillId="3" borderId="31" xfId="0" applyFill="1" applyBorder="1" applyAlignment="1">
      <alignment horizontal="center" vertical="center" wrapText="1"/>
    </xf>
    <xf numFmtId="0" fontId="0" fillId="3" borderId="2" xfId="0" applyFill="1" applyBorder="1" applyAlignment="1">
      <alignment horizontal="center" vertical="center" wrapText="1"/>
    </xf>
    <xf numFmtId="0" fontId="0" fillId="3" borderId="20" xfId="0" applyFill="1" applyBorder="1" applyAlignment="1">
      <alignment horizontal="center" vertical="center" wrapText="1"/>
    </xf>
    <xf numFmtId="0" fontId="43" fillId="0" borderId="31"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20" xfId="0" applyFont="1" applyBorder="1" applyAlignment="1">
      <alignment horizontal="center" vertical="center" wrapText="1"/>
    </xf>
    <xf numFmtId="0" fontId="3" fillId="4" borderId="75" xfId="0" applyFont="1" applyFill="1" applyBorder="1" applyAlignment="1">
      <alignment horizontal="center" vertical="center"/>
    </xf>
    <xf numFmtId="0" fontId="3" fillId="4" borderId="47" xfId="0" applyFont="1" applyFill="1" applyBorder="1" applyAlignment="1">
      <alignment horizontal="center" vertical="center"/>
    </xf>
    <xf numFmtId="0" fontId="3" fillId="4" borderId="48" xfId="0" applyFont="1" applyFill="1" applyBorder="1" applyAlignment="1">
      <alignment horizontal="center" vertical="center"/>
    </xf>
    <xf numFmtId="0" fontId="5" fillId="4" borderId="6" xfId="0" applyFont="1" applyFill="1" applyBorder="1" applyAlignment="1">
      <alignment horizontal="center" vertical="center"/>
    </xf>
    <xf numFmtId="0" fontId="5" fillId="4" borderId="33" xfId="0" applyFont="1" applyFill="1" applyBorder="1" applyAlignment="1">
      <alignment horizontal="center" vertical="center"/>
    </xf>
    <xf numFmtId="0" fontId="5" fillId="4" borderId="0" xfId="0" applyFont="1" applyFill="1" applyAlignment="1">
      <alignment horizontal="center" vertical="center"/>
    </xf>
    <xf numFmtId="0" fontId="5" fillId="4" borderId="32"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73" xfId="0" applyFont="1" applyFill="1" applyBorder="1" applyAlignment="1">
      <alignment horizontal="center" vertical="center"/>
    </xf>
    <xf numFmtId="0" fontId="0" fillId="3" borderId="40" xfId="0" applyFill="1" applyBorder="1" applyAlignment="1">
      <alignment horizontal="center" vertical="center" wrapText="1"/>
    </xf>
    <xf numFmtId="0" fontId="0" fillId="3" borderId="24" xfId="0" applyFill="1" applyBorder="1" applyAlignment="1">
      <alignment horizontal="center" vertical="center" wrapText="1"/>
    </xf>
    <xf numFmtId="0" fontId="0" fillId="3" borderId="42" xfId="0" applyFill="1" applyBorder="1" applyAlignment="1">
      <alignment horizontal="center" vertical="center" wrapText="1"/>
    </xf>
    <xf numFmtId="0" fontId="3" fillId="4" borderId="35" xfId="0" applyFont="1" applyFill="1" applyBorder="1" applyAlignment="1">
      <alignment horizontal="center" vertical="center" textRotation="1"/>
    </xf>
    <xf numFmtId="0" fontId="3" fillId="4" borderId="54" xfId="0" applyFont="1" applyFill="1" applyBorder="1" applyAlignment="1">
      <alignment horizontal="center" vertical="center" textRotation="1"/>
    </xf>
    <xf numFmtId="0" fontId="3" fillId="4" borderId="50" xfId="0" applyFont="1" applyFill="1" applyBorder="1" applyAlignment="1">
      <alignment horizontal="center" vertical="center" wrapText="1"/>
    </xf>
    <xf numFmtId="9" fontId="0" fillId="0" borderId="40" xfId="4" applyFont="1" applyBorder="1" applyAlignment="1">
      <alignment horizontal="center" vertical="center" wrapText="1"/>
    </xf>
    <xf numFmtId="9" fontId="0" fillId="0" borderId="24" xfId="4" applyFont="1" applyBorder="1" applyAlignment="1">
      <alignment horizontal="center" vertical="center" wrapText="1"/>
    </xf>
    <xf numFmtId="9" fontId="0" fillId="0" borderId="42" xfId="4" applyFont="1"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53" fillId="0" borderId="31" xfId="0" applyFont="1" applyBorder="1" applyAlignment="1">
      <alignment horizontal="center" vertical="center" wrapText="1"/>
    </xf>
    <xf numFmtId="0" fontId="53" fillId="0" borderId="2" xfId="0" applyFont="1" applyBorder="1" applyAlignment="1">
      <alignment horizontal="center" vertical="center" wrapText="1"/>
    </xf>
    <xf numFmtId="0" fontId="53" fillId="0" borderId="20" xfId="0" applyFont="1" applyBorder="1" applyAlignment="1">
      <alignment horizontal="center" vertical="center" wrapText="1"/>
    </xf>
    <xf numFmtId="0" fontId="84" fillId="26" borderId="115" xfId="0" applyFont="1" applyFill="1" applyBorder="1" applyAlignment="1">
      <alignment horizontal="center" vertical="center" wrapText="1"/>
    </xf>
    <xf numFmtId="0" fontId="84" fillId="24" borderId="115" xfId="0" applyFont="1" applyFill="1" applyBorder="1" applyAlignment="1">
      <alignment horizontal="center" vertical="center" wrapText="1"/>
    </xf>
    <xf numFmtId="0" fontId="84" fillId="0" borderId="28" xfId="0" applyFont="1"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3" fillId="4" borderId="38" xfId="0" applyFont="1" applyFill="1" applyBorder="1" applyAlignment="1">
      <alignment horizontal="center" vertical="center"/>
    </xf>
    <xf numFmtId="0" fontId="64" fillId="3" borderId="2" xfId="0" applyFont="1" applyFill="1" applyBorder="1" applyAlignment="1" applyProtection="1">
      <alignment horizontal="justify" vertical="center"/>
      <protection locked="0"/>
    </xf>
    <xf numFmtId="0" fontId="3" fillId="4" borderId="46" xfId="0" applyFont="1" applyFill="1" applyBorder="1" applyAlignment="1">
      <alignment horizontal="center" vertical="center"/>
    </xf>
    <xf numFmtId="0" fontId="3" fillId="4" borderId="34" xfId="0" applyFont="1" applyFill="1" applyBorder="1" applyAlignment="1">
      <alignment horizontal="center" vertical="center" textRotation="1"/>
    </xf>
    <xf numFmtId="0" fontId="3" fillId="4" borderId="34" xfId="0" applyFont="1" applyFill="1" applyBorder="1" applyAlignment="1">
      <alignment horizontal="center" vertical="center"/>
    </xf>
    <xf numFmtId="0" fontId="3" fillId="4" borderId="35" xfId="0" applyFont="1" applyFill="1" applyBorder="1" applyAlignment="1">
      <alignment horizontal="center" vertical="center"/>
    </xf>
    <xf numFmtId="3" fontId="3" fillId="4" borderId="34" xfId="0" applyNumberFormat="1" applyFont="1" applyFill="1" applyBorder="1" applyAlignment="1">
      <alignment horizontal="center" vertical="center"/>
    </xf>
    <xf numFmtId="3" fontId="3" fillId="4" borderId="35" xfId="0" applyNumberFormat="1" applyFont="1" applyFill="1" applyBorder="1" applyAlignment="1">
      <alignment horizontal="center" vertical="center"/>
    </xf>
    <xf numFmtId="0" fontId="3" fillId="4" borderId="34" xfId="0" applyFont="1" applyFill="1" applyBorder="1" applyAlignment="1">
      <alignment horizontal="center" vertical="center" textRotation="90" wrapText="1"/>
    </xf>
    <xf numFmtId="0" fontId="3" fillId="4" borderId="35" xfId="0" applyFont="1" applyFill="1" applyBorder="1" applyAlignment="1">
      <alignment horizontal="center" vertical="center" textRotation="90" wrapText="1"/>
    </xf>
    <xf numFmtId="0" fontId="3" fillId="4" borderId="34"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0" fillId="0" borderId="19" xfId="0" applyBorder="1" applyAlignment="1">
      <alignment horizontal="center" vertical="center" wrapText="1"/>
    </xf>
    <xf numFmtId="0" fontId="84" fillId="23" borderId="40" xfId="0" applyFont="1" applyFill="1" applyBorder="1" applyAlignment="1">
      <alignment horizontal="center" vertical="center" wrapText="1"/>
    </xf>
    <xf numFmtId="0" fontId="84" fillId="23" borderId="24" xfId="0" applyFont="1" applyFill="1" applyBorder="1" applyAlignment="1">
      <alignment horizontal="center" vertical="center" wrapText="1"/>
    </xf>
    <xf numFmtId="0" fontId="84" fillId="23" borderId="42" xfId="0" applyFont="1" applyFill="1" applyBorder="1" applyAlignment="1">
      <alignment horizontal="center" vertical="center" wrapText="1"/>
    </xf>
    <xf numFmtId="0" fontId="84" fillId="23" borderId="19" xfId="0" applyFont="1" applyFill="1" applyBorder="1" applyAlignment="1">
      <alignment horizontal="center" vertical="center" wrapText="1"/>
    </xf>
    <xf numFmtId="0" fontId="3" fillId="4" borderId="56"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51" xfId="0" applyFont="1" applyFill="1" applyBorder="1" applyAlignment="1">
      <alignment horizontal="center" vertical="center"/>
    </xf>
    <xf numFmtId="0" fontId="3" fillId="4" borderId="62" xfId="0" applyFont="1" applyFill="1" applyBorder="1" applyAlignment="1">
      <alignment horizontal="center" vertical="center"/>
    </xf>
    <xf numFmtId="9" fontId="0" fillId="0" borderId="40" xfId="0" applyNumberFormat="1" applyBorder="1" applyAlignment="1">
      <alignment horizontal="center" vertical="center" wrapText="1"/>
    </xf>
    <xf numFmtId="9" fontId="0" fillId="0" borderId="24" xfId="0" applyNumberFormat="1" applyBorder="1" applyAlignment="1">
      <alignment horizontal="center" vertical="center" wrapText="1"/>
    </xf>
    <xf numFmtId="9" fontId="0" fillId="0" borderId="19" xfId="0" applyNumberFormat="1" applyBorder="1" applyAlignment="1">
      <alignment horizontal="center" vertical="center" wrapText="1"/>
    </xf>
    <xf numFmtId="0" fontId="3" fillId="3" borderId="93" xfId="0" applyFont="1" applyFill="1" applyBorder="1" applyAlignment="1">
      <alignment horizontal="center" vertical="center" wrapText="1"/>
    </xf>
    <xf numFmtId="0" fontId="3" fillId="3" borderId="55" xfId="0" applyFont="1" applyFill="1" applyBorder="1" applyAlignment="1">
      <alignment horizontal="center" vertical="center" wrapText="1"/>
    </xf>
    <xf numFmtId="2" fontId="0" fillId="0" borderId="40"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19" xfId="0" applyNumberFormat="1" applyBorder="1" applyAlignment="1">
      <alignment horizontal="center" vertical="center" wrapText="1"/>
    </xf>
    <xf numFmtId="0" fontId="3" fillId="4" borderId="49" xfId="0" applyFont="1" applyFill="1" applyBorder="1" applyAlignment="1">
      <alignment horizontal="center" vertical="center"/>
    </xf>
    <xf numFmtId="0" fontId="3" fillId="4" borderId="53" xfId="0" applyFont="1" applyFill="1" applyBorder="1" applyAlignment="1">
      <alignment horizontal="center" vertical="center"/>
    </xf>
    <xf numFmtId="0" fontId="0" fillId="0" borderId="2" xfId="0" applyBorder="1" applyAlignment="1">
      <alignment horizontal="center" vertical="center"/>
    </xf>
    <xf numFmtId="0" fontId="5" fillId="22" borderId="6" xfId="0" applyFont="1" applyFill="1" applyBorder="1" applyAlignment="1">
      <alignment horizontal="center" vertical="center"/>
    </xf>
    <xf numFmtId="0" fontId="5" fillId="22" borderId="33" xfId="0" applyFont="1" applyFill="1" applyBorder="1" applyAlignment="1">
      <alignment horizontal="center" vertical="center"/>
    </xf>
    <xf numFmtId="0" fontId="5" fillId="22" borderId="0" xfId="0" applyFont="1" applyFill="1" applyAlignment="1">
      <alignment horizontal="center" vertical="center"/>
    </xf>
    <xf numFmtId="0" fontId="5" fillId="22" borderId="32" xfId="0" applyFont="1" applyFill="1" applyBorder="1" applyAlignment="1">
      <alignment horizontal="center" vertical="center"/>
    </xf>
    <xf numFmtId="0" fontId="5" fillId="22" borderId="10" xfId="0" applyFont="1" applyFill="1" applyBorder="1" applyAlignment="1">
      <alignment horizontal="center" vertical="center"/>
    </xf>
    <xf numFmtId="0" fontId="5" fillId="22" borderId="73" xfId="0" applyFont="1" applyFill="1" applyBorder="1" applyAlignment="1">
      <alignment horizontal="center" vertical="center"/>
    </xf>
    <xf numFmtId="0" fontId="37" fillId="6" borderId="25" xfId="0" applyFont="1" applyFill="1" applyBorder="1" applyAlignment="1">
      <alignment horizontal="center" vertical="center" wrapText="1" readingOrder="1"/>
    </xf>
    <xf numFmtId="0" fontId="37" fillId="6" borderId="26" xfId="0" applyFont="1" applyFill="1" applyBorder="1" applyAlignment="1">
      <alignment horizontal="center" vertical="center" wrapText="1" readingOrder="1"/>
    </xf>
    <xf numFmtId="0" fontId="37" fillId="6" borderId="27" xfId="0" applyFont="1" applyFill="1" applyBorder="1" applyAlignment="1">
      <alignment horizontal="center" vertical="center" wrapText="1" readingOrder="1"/>
    </xf>
    <xf numFmtId="0" fontId="40" fillId="0" borderId="25" xfId="0" applyFont="1" applyBorder="1" applyAlignment="1">
      <alignment horizontal="left" vertical="center" wrapText="1"/>
    </xf>
    <xf numFmtId="0" fontId="40" fillId="0" borderId="26" xfId="0" applyFont="1" applyBorder="1" applyAlignment="1">
      <alignment horizontal="left" vertical="center" wrapText="1"/>
    </xf>
    <xf numFmtId="0" fontId="40" fillId="0" borderId="27" xfId="0" applyFont="1" applyBorder="1" applyAlignment="1">
      <alignment horizontal="left" vertical="center" wrapText="1"/>
    </xf>
    <xf numFmtId="0" fontId="35" fillId="0" borderId="25" xfId="0" applyFont="1" applyBorder="1" applyAlignment="1">
      <alignment horizontal="center" vertical="center"/>
    </xf>
    <xf numFmtId="0" fontId="35" fillId="0" borderId="26" xfId="0" applyFont="1" applyBorder="1" applyAlignment="1">
      <alignment horizontal="center" vertical="center"/>
    </xf>
    <xf numFmtId="0" fontId="17" fillId="3" borderId="25" xfId="0" applyFont="1" applyFill="1" applyBorder="1" applyAlignment="1">
      <alignment horizontal="center"/>
    </xf>
    <xf numFmtId="0" fontId="17" fillId="3" borderId="26" xfId="0" applyFont="1" applyFill="1" applyBorder="1" applyAlignment="1">
      <alignment horizontal="center"/>
    </xf>
    <xf numFmtId="0" fontId="17" fillId="3" borderId="27" xfId="0" applyFont="1" applyFill="1" applyBorder="1" applyAlignment="1">
      <alignment horizontal="center"/>
    </xf>
    <xf numFmtId="0" fontId="40" fillId="0" borderId="25" xfId="0" applyFont="1" applyBorder="1" applyAlignment="1">
      <alignment horizontal="left" vertical="top" wrapText="1"/>
    </xf>
    <xf numFmtId="0" fontId="40" fillId="0" borderId="26" xfId="0" applyFont="1" applyBorder="1" applyAlignment="1">
      <alignment horizontal="left" vertical="top" wrapText="1"/>
    </xf>
    <xf numFmtId="0" fontId="40" fillId="0" borderId="27" xfId="0" applyFont="1" applyBorder="1" applyAlignment="1">
      <alignment horizontal="left" vertical="top" wrapText="1"/>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7" fillId="0" borderId="7" xfId="0" applyFont="1" applyBorder="1" applyAlignment="1">
      <alignment horizontal="center" vertical="center" wrapText="1"/>
    </xf>
    <xf numFmtId="0" fontId="47"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14" fontId="12" fillId="0" borderId="2" xfId="0" applyNumberFormat="1" applyFont="1" applyBorder="1" applyAlignment="1">
      <alignment horizontal="center" vertical="center"/>
    </xf>
    <xf numFmtId="0" fontId="12" fillId="0" borderId="2" xfId="0" applyFont="1" applyBorder="1" applyAlignment="1">
      <alignment horizontal="center" vertical="center"/>
    </xf>
    <xf numFmtId="0" fontId="62" fillId="0" borderId="2" xfId="0" applyFont="1" applyBorder="1" applyAlignment="1">
      <alignment horizontal="center" vertical="center" wrapText="1"/>
    </xf>
    <xf numFmtId="0" fontId="88" fillId="11" borderId="39" xfId="0" applyFont="1" applyFill="1" applyBorder="1" applyAlignment="1">
      <alignment horizontal="center" vertical="center" wrapText="1"/>
    </xf>
    <xf numFmtId="0" fontId="88" fillId="11" borderId="41" xfId="0" applyFont="1" applyFill="1" applyBorder="1" applyAlignment="1">
      <alignment horizontal="center" vertical="center" wrapText="1"/>
    </xf>
    <xf numFmtId="0" fontId="88" fillId="11" borderId="112" xfId="0" applyFont="1" applyFill="1" applyBorder="1" applyAlignment="1">
      <alignment horizontal="center" vertical="center" wrapText="1"/>
    </xf>
    <xf numFmtId="0" fontId="88" fillId="0" borderId="40" xfId="0" applyFont="1" applyBorder="1" applyAlignment="1">
      <alignment horizontal="center" vertical="center" wrapText="1"/>
    </xf>
    <xf numFmtId="0" fontId="88" fillId="0" borderId="24" xfId="0" applyFont="1" applyBorder="1" applyAlignment="1">
      <alignment horizontal="center" vertical="center" wrapText="1"/>
    </xf>
    <xf numFmtId="0" fontId="88" fillId="0" borderId="19" xfId="0" applyFont="1" applyBorder="1" applyAlignment="1">
      <alignment horizontal="center" vertical="center" wrapText="1"/>
    </xf>
    <xf numFmtId="0" fontId="62" fillId="28" borderId="40" xfId="0" applyFont="1" applyFill="1" applyBorder="1" applyAlignment="1">
      <alignment horizontal="center" vertical="center"/>
    </xf>
    <xf numFmtId="0" fontId="62" fillId="28" borderId="24" xfId="0" applyFont="1" applyFill="1" applyBorder="1" applyAlignment="1">
      <alignment horizontal="center" vertical="center"/>
    </xf>
    <xf numFmtId="0" fontId="62" fillId="28" borderId="19" xfId="0" applyFont="1" applyFill="1" applyBorder="1" applyAlignment="1">
      <alignment horizontal="center" vertical="center"/>
    </xf>
    <xf numFmtId="0" fontId="62" fillId="0" borderId="2" xfId="0" applyFont="1" applyBorder="1" applyAlignment="1">
      <alignment horizontal="center" vertical="center"/>
    </xf>
    <xf numFmtId="0" fontId="88" fillId="11" borderId="116" xfId="0" applyFont="1" applyFill="1" applyBorder="1" applyAlignment="1">
      <alignment horizontal="center" vertical="center" wrapText="1"/>
    </xf>
    <xf numFmtId="0" fontId="88" fillId="0" borderId="42" xfId="0" applyFont="1" applyBorder="1" applyAlignment="1">
      <alignment horizontal="center" vertical="center" wrapText="1"/>
    </xf>
    <xf numFmtId="0" fontId="62" fillId="28" borderId="42" xfId="0" applyFont="1" applyFill="1" applyBorder="1" applyAlignment="1">
      <alignment horizontal="center" vertical="center"/>
    </xf>
    <xf numFmtId="0" fontId="62" fillId="26" borderId="40" xfId="0" applyFont="1" applyFill="1" applyBorder="1" applyAlignment="1">
      <alignment horizontal="center" vertical="center"/>
    </xf>
    <xf numFmtId="0" fontId="62" fillId="26" borderId="24" xfId="0" applyFont="1" applyFill="1" applyBorder="1" applyAlignment="1">
      <alignment horizontal="center" vertical="center"/>
    </xf>
    <xf numFmtId="0" fontId="62" fillId="26" borderId="42" xfId="0" applyFont="1" applyFill="1" applyBorder="1" applyAlignment="1">
      <alignment horizontal="center" vertical="center"/>
    </xf>
    <xf numFmtId="0" fontId="62" fillId="24" borderId="40" xfId="0" applyFont="1" applyFill="1" applyBorder="1" applyAlignment="1">
      <alignment horizontal="center" vertical="center"/>
    </xf>
    <xf numFmtId="0" fontId="62" fillId="24" borderId="24" xfId="0" applyFont="1" applyFill="1" applyBorder="1" applyAlignment="1">
      <alignment horizontal="center" vertical="center"/>
    </xf>
    <xf numFmtId="0" fontId="62" fillId="24" borderId="42" xfId="0" applyFont="1" applyFill="1" applyBorder="1" applyAlignment="1">
      <alignment horizontal="center" vertical="center"/>
    </xf>
    <xf numFmtId="1" fontId="28" fillId="0" borderId="77" xfId="0" applyNumberFormat="1" applyFont="1" applyBorder="1" applyAlignment="1" applyProtection="1">
      <alignment horizontal="center" vertical="center" wrapText="1"/>
      <protection locked="0"/>
    </xf>
    <xf numFmtId="1" fontId="28" fillId="0" borderId="78" xfId="0" applyNumberFormat="1" applyFont="1" applyBorder="1" applyAlignment="1" applyProtection="1">
      <alignment horizontal="center" vertical="center" wrapText="1"/>
      <protection locked="0"/>
    </xf>
    <xf numFmtId="1" fontId="28" fillId="0" borderId="31"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 fontId="18" fillId="0" borderId="31"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31" xfId="0" applyNumberFormat="1" applyFont="1" applyBorder="1" applyAlignment="1">
      <alignment horizontal="center" vertical="center"/>
    </xf>
    <xf numFmtId="0" fontId="28" fillId="0" borderId="2" xfId="0" applyFont="1" applyBorder="1" applyAlignment="1">
      <alignment horizontal="center" vertical="center"/>
    </xf>
    <xf numFmtId="0" fontId="12" fillId="0" borderId="31"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6" fillId="22" borderId="0" xfId="0" applyFont="1" applyFill="1" applyAlignment="1">
      <alignment horizontal="center" vertical="center"/>
    </xf>
    <xf numFmtId="0" fontId="6" fillId="22" borderId="10" xfId="0" applyFont="1" applyFill="1" applyBorder="1" applyAlignment="1">
      <alignment horizontal="center" vertical="center"/>
    </xf>
    <xf numFmtId="0" fontId="30" fillId="4" borderId="35" xfId="0" applyFont="1" applyFill="1" applyBorder="1" applyAlignment="1">
      <alignment horizontal="center" vertical="center" wrapText="1"/>
    </xf>
    <xf numFmtId="0" fontId="30" fillId="4" borderId="38"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29" fillId="4" borderId="36" xfId="0" applyFont="1" applyFill="1" applyBorder="1" applyAlignment="1" applyProtection="1">
      <alignment horizontal="center" vertical="center" wrapText="1"/>
      <protection locked="0"/>
    </xf>
    <xf numFmtId="0" fontId="29" fillId="4" borderId="36" xfId="0" applyFont="1" applyFill="1" applyBorder="1" applyAlignment="1">
      <alignment horizontal="center" vertical="center"/>
    </xf>
    <xf numFmtId="0" fontId="29" fillId="4" borderId="45" xfId="0" applyFont="1" applyFill="1" applyBorder="1" applyAlignment="1">
      <alignment horizontal="center" vertical="center"/>
    </xf>
    <xf numFmtId="0" fontId="29" fillId="4" borderId="37" xfId="0" applyFont="1" applyFill="1" applyBorder="1" applyAlignment="1">
      <alignment horizontal="center" vertical="center"/>
    </xf>
    <xf numFmtId="0" fontId="29" fillId="16" borderId="34"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0" fontId="1" fillId="3" borderId="25" xfId="0" applyFont="1" applyFill="1" applyBorder="1" applyAlignment="1" applyProtection="1">
      <alignment horizontal="justify"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23" fillId="17" borderId="43" xfId="0" applyFont="1" applyFill="1" applyBorder="1" applyAlignment="1">
      <alignment horizontal="center"/>
    </xf>
    <xf numFmtId="0" fontId="23" fillId="17" borderId="44" xfId="0" applyFont="1" applyFill="1" applyBorder="1" applyAlignment="1">
      <alignment horizontal="center"/>
    </xf>
    <xf numFmtId="0" fontId="23" fillId="17" borderId="50" xfId="0" applyFont="1" applyFill="1" applyBorder="1" applyAlignment="1">
      <alignment horizontal="center"/>
    </xf>
    <xf numFmtId="0" fontId="12" fillId="0" borderId="63" xfId="0" applyFont="1" applyBorder="1" applyAlignment="1">
      <alignment horizontal="center" vertical="center" wrapText="1"/>
    </xf>
    <xf numFmtId="0" fontId="12" fillId="0" borderId="64" xfId="0" applyFont="1" applyBorder="1" applyAlignment="1">
      <alignment horizontal="center" vertical="center" wrapText="1"/>
    </xf>
    <xf numFmtId="0" fontId="12" fillId="0" borderId="2" xfId="0" applyFont="1" applyBorder="1" applyAlignment="1">
      <alignment horizontal="center" vertical="center" wrapText="1"/>
    </xf>
    <xf numFmtId="1" fontId="28" fillId="11" borderId="77" xfId="0" applyNumberFormat="1" applyFont="1" applyFill="1" applyBorder="1" applyAlignment="1" applyProtection="1">
      <alignment horizontal="center" vertical="center" wrapText="1"/>
      <protection locked="0"/>
    </xf>
    <xf numFmtId="1" fontId="28" fillId="11" borderId="78" xfId="0" applyNumberFormat="1" applyFont="1" applyFill="1" applyBorder="1" applyAlignment="1" applyProtection="1">
      <alignment horizontal="center" vertical="center" wrapText="1"/>
      <protection locked="0"/>
    </xf>
    <xf numFmtId="0" fontId="62" fillId="0" borderId="28" xfId="0" applyFont="1" applyBorder="1" applyAlignment="1">
      <alignment horizontal="center" vertical="center" wrapText="1"/>
    </xf>
    <xf numFmtId="0" fontId="62" fillId="0" borderId="19" xfId="0" applyFont="1" applyBorder="1" applyAlignment="1">
      <alignment horizontal="center" vertical="center" wrapText="1"/>
    </xf>
    <xf numFmtId="0" fontId="62" fillId="0" borderId="28" xfId="0" applyFont="1" applyBorder="1" applyAlignment="1">
      <alignment horizontal="center" vertical="center"/>
    </xf>
    <xf numFmtId="0" fontId="62" fillId="0" borderId="24" xfId="0" applyFont="1" applyBorder="1" applyAlignment="1">
      <alignment horizontal="center" vertical="center"/>
    </xf>
    <xf numFmtId="0" fontId="62" fillId="0" borderId="19"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22">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9"/>
        </patternFill>
      </fill>
    </dxf>
    <dxf>
      <fill>
        <patternFill>
          <bgColor rgb="FF92D050"/>
        </patternFill>
      </fill>
    </dxf>
    <dxf>
      <fill>
        <patternFill>
          <bgColor rgb="FF00B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ill>
        <patternFill>
          <bgColor theme="9"/>
        </patternFill>
      </fill>
    </dxf>
    <dxf>
      <fill>
        <patternFill>
          <bgColor theme="9"/>
        </patternFill>
      </fill>
    </dxf>
    <dxf>
      <fill>
        <patternFill>
          <bgColor rgb="FF92D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ont>
        <color rgb="FF9C0006"/>
      </font>
      <fill>
        <patternFill>
          <bgColor rgb="FFFFC7CE"/>
        </patternFill>
      </fill>
    </dxf>
    <dxf>
      <fill>
        <patternFill>
          <bgColor rgb="FF00B050"/>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theme="1"/>
      </font>
      <fill>
        <patternFill>
          <bgColor rgb="FF92D050"/>
        </patternFill>
      </fill>
    </dxf>
    <dxf>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122465</xdr:colOff>
      <xdr:row>0</xdr:row>
      <xdr:rowOff>139701</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122465" y="139701"/>
          <a:ext cx="2275417" cy="739374"/>
        </a:xfrm>
        <a:prstGeom prst="rect">
          <a:avLst/>
        </a:prstGeom>
      </xdr:spPr>
    </xdr:pic>
    <xdr:clientData/>
  </xdr:oneCellAnchor>
  <xdr:twoCellAnchor editAs="oneCell">
    <xdr:from>
      <xdr:col>4</xdr:col>
      <xdr:colOff>0</xdr:colOff>
      <xdr:row>2</xdr:row>
      <xdr:rowOff>0</xdr:rowOff>
    </xdr:from>
    <xdr:to>
      <xdr:col>4</xdr:col>
      <xdr:colOff>304800</xdr:colOff>
      <xdr:row>3</xdr:row>
      <xdr:rowOff>114300</xdr:rowOff>
    </xdr:to>
    <xdr:sp macro="" textlink="">
      <xdr:nvSpPr>
        <xdr:cNvPr id="1025" name="AutoShape 1">
          <a:extLst>
            <a:ext uri="{FF2B5EF4-FFF2-40B4-BE49-F238E27FC236}">
              <a16:creationId xmlns:a16="http://schemas.microsoft.com/office/drawing/2014/main" id="{8B828465-7B17-43BD-B4F1-829AAC89C3A1}"/>
            </a:ext>
          </a:extLst>
        </xdr:cNvPr>
        <xdr:cNvSpPr>
          <a:spLocks noChangeAspect="1" noChangeArrowheads="1"/>
        </xdr:cNvSpPr>
      </xdr:nvSpPr>
      <xdr:spPr bwMode="auto">
        <a:xfrm>
          <a:off x="4848225" y="72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54429</xdr:colOff>
      <xdr:row>0</xdr:row>
      <xdr:rowOff>299357</xdr:rowOff>
    </xdr:from>
    <xdr:to>
      <xdr:col>8</xdr:col>
      <xdr:colOff>338817</xdr:colOff>
      <xdr:row>1</xdr:row>
      <xdr:rowOff>177063</xdr:rowOff>
    </xdr:to>
    <xdr:pic>
      <xdr:nvPicPr>
        <xdr:cNvPr id="7" name="Picture 9">
          <a:extLst>
            <a:ext uri="{FF2B5EF4-FFF2-40B4-BE49-F238E27FC236}">
              <a16:creationId xmlns:a16="http://schemas.microsoft.com/office/drawing/2014/main" id="{3064DF26-547D-44A8-B6BD-DE1B8484806E}"/>
            </a:ext>
          </a:extLst>
        </xdr:cNvPr>
        <xdr:cNvPicPr>
          <a:picLocks noChangeAspect="1"/>
        </xdr:cNvPicPr>
      </xdr:nvPicPr>
      <xdr:blipFill>
        <a:blip xmlns:r="http://schemas.openxmlformats.org/officeDocument/2006/relationships" r:embed="rId2"/>
        <a:stretch>
          <a:fillRect/>
        </a:stretch>
      </xdr:blipFill>
      <xdr:spPr>
        <a:xfrm>
          <a:off x="10994572" y="299357"/>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6" name="CuadroTexto 5">
          <a:extLst>
            <a:ext uri="{FF2B5EF4-FFF2-40B4-BE49-F238E27FC236}">
              <a16:creationId xmlns:a16="http://schemas.microsoft.com/office/drawing/2014/main" id="{0C31E8E0-13FA-4B0D-885E-DAF622C509D3}"/>
            </a:ext>
          </a:extLst>
        </xdr:cNvPr>
        <xdr:cNvSpPr txBox="1"/>
      </xdr:nvSpPr>
      <xdr:spPr>
        <a:xfrm>
          <a:off x="15043785" y="48444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226359</xdr:colOff>
      <xdr:row>0</xdr:row>
      <xdr:rowOff>115653</xdr:rowOff>
    </xdr:from>
    <xdr:to>
      <xdr:col>0</xdr:col>
      <xdr:colOff>2756077</xdr:colOff>
      <xdr:row>0</xdr:row>
      <xdr:rowOff>911969</xdr:rowOff>
    </xdr:to>
    <xdr:pic>
      <xdr:nvPicPr>
        <xdr:cNvPr id="7" name="Picture 8">
          <a:extLst>
            <a:ext uri="{FF2B5EF4-FFF2-40B4-BE49-F238E27FC236}">
              <a16:creationId xmlns:a16="http://schemas.microsoft.com/office/drawing/2014/main" id="{65619478-0856-4FD2-84EE-4854716A2CAD}"/>
            </a:ext>
          </a:extLst>
        </xdr:cNvPr>
        <xdr:cNvPicPr>
          <a:picLocks noChangeAspect="1"/>
        </xdr:cNvPicPr>
      </xdr:nvPicPr>
      <xdr:blipFill>
        <a:blip xmlns:r="http://schemas.openxmlformats.org/officeDocument/2006/relationships" r:embed="rId1"/>
        <a:stretch>
          <a:fillRect/>
        </a:stretch>
      </xdr:blipFill>
      <xdr:spPr>
        <a:xfrm>
          <a:off x="226359" y="115653"/>
          <a:ext cx="2529718" cy="796316"/>
        </a:xfrm>
        <a:prstGeom prst="rect">
          <a:avLst/>
        </a:prstGeom>
      </xdr:spPr>
    </xdr:pic>
    <xdr:clientData/>
  </xdr:twoCellAnchor>
  <xdr:twoCellAnchor editAs="oneCell">
    <xdr:from>
      <xdr:col>4</xdr:col>
      <xdr:colOff>1209675</xdr:colOff>
      <xdr:row>0</xdr:row>
      <xdr:rowOff>177272</xdr:rowOff>
    </xdr:from>
    <xdr:to>
      <xdr:col>4</xdr:col>
      <xdr:colOff>2542195</xdr:colOff>
      <xdr:row>0</xdr:row>
      <xdr:rowOff>689044</xdr:rowOff>
    </xdr:to>
    <xdr:pic>
      <xdr:nvPicPr>
        <xdr:cNvPr id="8" name="Picture 9">
          <a:extLst>
            <a:ext uri="{FF2B5EF4-FFF2-40B4-BE49-F238E27FC236}">
              <a16:creationId xmlns:a16="http://schemas.microsoft.com/office/drawing/2014/main" id="{E01A9A61-750A-4287-9E17-BC4960A61B91}"/>
            </a:ext>
          </a:extLst>
        </xdr:cNvPr>
        <xdr:cNvPicPr>
          <a:picLocks noChangeAspect="1"/>
        </xdr:cNvPicPr>
      </xdr:nvPicPr>
      <xdr:blipFill>
        <a:blip xmlns:r="http://schemas.openxmlformats.org/officeDocument/2006/relationships" r:embed="rId2"/>
        <a:stretch>
          <a:fillRect/>
        </a:stretch>
      </xdr:blipFill>
      <xdr:spPr>
        <a:xfrm>
          <a:off x="12224223" y="177272"/>
          <a:ext cx="1332520" cy="51177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5" name="CuadroTexto 4">
          <a:extLst>
            <a:ext uri="{FF2B5EF4-FFF2-40B4-BE49-F238E27FC236}">
              <a16:creationId xmlns:a16="http://schemas.microsoft.com/office/drawing/2014/main" id="{A7AA8FF5-B888-46B6-B093-C30865949445}"/>
            </a:ext>
          </a:extLst>
        </xdr:cNvPr>
        <xdr:cNvSpPr txBox="1"/>
      </xdr:nvSpPr>
      <xdr:spPr>
        <a:xfrm>
          <a:off x="11196743" y="178900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673809</xdr:colOff>
      <xdr:row>0</xdr:row>
      <xdr:rowOff>249070</xdr:rowOff>
    </xdr:from>
    <xdr:to>
      <xdr:col>5</xdr:col>
      <xdr:colOff>2116045</xdr:colOff>
      <xdr:row>0</xdr:row>
      <xdr:rowOff>930088</xdr:rowOff>
    </xdr:to>
    <xdr:pic>
      <xdr:nvPicPr>
        <xdr:cNvPr id="6" name="Picture 10">
          <a:extLst>
            <a:ext uri="{FF2B5EF4-FFF2-40B4-BE49-F238E27FC236}">
              <a16:creationId xmlns:a16="http://schemas.microsoft.com/office/drawing/2014/main" id="{AFE8F2A6-69D8-460E-A1D1-BD24FA3600ED}"/>
            </a:ext>
          </a:extLst>
        </xdr:cNvPr>
        <xdr:cNvPicPr>
          <a:picLocks noChangeAspect="1"/>
        </xdr:cNvPicPr>
      </xdr:nvPicPr>
      <xdr:blipFill>
        <a:blip xmlns:r="http://schemas.openxmlformats.org/officeDocument/2006/relationships" r:embed="rId1"/>
        <a:stretch>
          <a:fillRect/>
        </a:stretch>
      </xdr:blipFill>
      <xdr:spPr>
        <a:xfrm>
          <a:off x="8943750" y="249070"/>
          <a:ext cx="1442236" cy="681018"/>
        </a:xfrm>
        <a:prstGeom prst="rect">
          <a:avLst/>
        </a:prstGeom>
      </xdr:spPr>
    </xdr:pic>
    <xdr:clientData/>
  </xdr:twoCellAnchor>
  <xdr:twoCellAnchor editAs="oneCell">
    <xdr:from>
      <xdr:col>0</xdr:col>
      <xdr:colOff>137583</xdr:colOff>
      <xdr:row>0</xdr:row>
      <xdr:rowOff>275168</xdr:rowOff>
    </xdr:from>
    <xdr:to>
      <xdr:col>0</xdr:col>
      <xdr:colOff>2543611</xdr:colOff>
      <xdr:row>0</xdr:row>
      <xdr:rowOff>1008530</xdr:rowOff>
    </xdr:to>
    <xdr:pic>
      <xdr:nvPicPr>
        <xdr:cNvPr id="7" name="Imagen 6">
          <a:extLst>
            <a:ext uri="{FF2B5EF4-FFF2-40B4-BE49-F238E27FC236}">
              <a16:creationId xmlns:a16="http://schemas.microsoft.com/office/drawing/2014/main" id="{4918E83B-C279-4E42-9317-A75F7B72782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583" y="275168"/>
          <a:ext cx="2406028" cy="73336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143869</xdr:colOff>
      <xdr:row>0</xdr:row>
      <xdr:rowOff>49893</xdr:rowOff>
    </xdr:from>
    <xdr:to>
      <xdr:col>1</xdr:col>
      <xdr:colOff>3146277</xdr:colOff>
      <xdr:row>2</xdr:row>
      <xdr:rowOff>269746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9" y="49893"/>
          <a:ext cx="3342587" cy="900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273754</xdr:colOff>
      <xdr:row>0</xdr:row>
      <xdr:rowOff>80405</xdr:rowOff>
    </xdr:from>
    <xdr:to>
      <xdr:col>1</xdr:col>
      <xdr:colOff>3113561</xdr:colOff>
      <xdr:row>2</xdr:row>
      <xdr:rowOff>363682</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3754" y="80405"/>
          <a:ext cx="3307398" cy="889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130261</xdr:colOff>
      <xdr:row>0</xdr:row>
      <xdr:rowOff>68035</xdr:rowOff>
    </xdr:from>
    <xdr:to>
      <xdr:col>1</xdr:col>
      <xdr:colOff>2830286</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261" y="68035"/>
          <a:ext cx="3067418"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225135</xdr:colOff>
      <xdr:row>0</xdr:row>
      <xdr:rowOff>103910</xdr:rowOff>
    </xdr:from>
    <xdr:to>
      <xdr:col>2</xdr:col>
      <xdr:colOff>487382</xdr:colOff>
      <xdr:row>1</xdr:row>
      <xdr:rowOff>829830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5" y="103910"/>
          <a:ext cx="3151909" cy="9337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831273</xdr:colOff>
      <xdr:row>1</xdr:row>
      <xdr:rowOff>86591</xdr:rowOff>
    </xdr:from>
    <xdr:to>
      <xdr:col>12</xdr:col>
      <xdr:colOff>2607319</xdr:colOff>
      <xdr:row>1</xdr:row>
      <xdr:rowOff>737430</xdr:rowOff>
    </xdr:to>
    <xdr:pic>
      <xdr:nvPicPr>
        <xdr:cNvPr id="5" name="Picture 9">
          <a:extLst>
            <a:ext uri="{FF2B5EF4-FFF2-40B4-BE49-F238E27FC236}">
              <a16:creationId xmlns:a16="http://schemas.microsoft.com/office/drawing/2014/main" id="{083E0D84-CBBF-4DE1-8CB7-68A6E1C314F3}"/>
            </a:ext>
          </a:extLst>
        </xdr:cNvPr>
        <xdr:cNvPicPr>
          <a:picLocks noChangeAspect="1"/>
        </xdr:cNvPicPr>
      </xdr:nvPicPr>
      <xdr:blipFill>
        <a:blip xmlns:r="http://schemas.openxmlformats.org/officeDocument/2006/relationships" r:embed="rId2"/>
        <a:stretch>
          <a:fillRect/>
        </a:stretch>
      </xdr:blipFill>
      <xdr:spPr>
        <a:xfrm>
          <a:off x="18530455" y="294409"/>
          <a:ext cx="1776046" cy="65083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363681</xdr:colOff>
      <xdr:row>0</xdr:row>
      <xdr:rowOff>86593</xdr:rowOff>
    </xdr:from>
    <xdr:to>
      <xdr:col>2</xdr:col>
      <xdr:colOff>200409</xdr:colOff>
      <xdr:row>1</xdr:row>
      <xdr:rowOff>779319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3681" y="86593"/>
          <a:ext cx="2597727" cy="9005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796637</xdr:colOff>
      <xdr:row>1</xdr:row>
      <xdr:rowOff>0</xdr:rowOff>
    </xdr:from>
    <xdr:to>
      <xdr:col>12</xdr:col>
      <xdr:colOff>2572683</xdr:colOff>
      <xdr:row>1</xdr:row>
      <xdr:rowOff>650839</xdr:rowOff>
    </xdr:to>
    <xdr:pic>
      <xdr:nvPicPr>
        <xdr:cNvPr id="6" name="Picture 9">
          <a:extLst>
            <a:ext uri="{FF2B5EF4-FFF2-40B4-BE49-F238E27FC236}">
              <a16:creationId xmlns:a16="http://schemas.microsoft.com/office/drawing/2014/main" id="{F766D286-E683-49B1-9186-F48662778CB5}"/>
            </a:ext>
          </a:extLst>
        </xdr:cNvPr>
        <xdr:cNvPicPr>
          <a:picLocks noChangeAspect="1"/>
        </xdr:cNvPicPr>
      </xdr:nvPicPr>
      <xdr:blipFill>
        <a:blip xmlns:r="http://schemas.openxmlformats.org/officeDocument/2006/relationships" r:embed="rId2"/>
        <a:stretch>
          <a:fillRect/>
        </a:stretch>
      </xdr:blipFill>
      <xdr:spPr>
        <a:xfrm>
          <a:off x="18495819" y="207818"/>
          <a:ext cx="1776046" cy="65083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155863</xdr:colOff>
      <xdr:row>1</xdr:row>
      <xdr:rowOff>51956</xdr:rowOff>
    </xdr:from>
    <xdr:to>
      <xdr:col>2</xdr:col>
      <xdr:colOff>663864</xdr:colOff>
      <xdr:row>1</xdr:row>
      <xdr:rowOff>777875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863" y="259774"/>
          <a:ext cx="3134592"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883227</xdr:colOff>
      <xdr:row>1</xdr:row>
      <xdr:rowOff>121227</xdr:rowOff>
    </xdr:from>
    <xdr:to>
      <xdr:col>12</xdr:col>
      <xdr:colOff>2659273</xdr:colOff>
      <xdr:row>1</xdr:row>
      <xdr:rowOff>772066</xdr:rowOff>
    </xdr:to>
    <xdr:pic>
      <xdr:nvPicPr>
        <xdr:cNvPr id="4" name="Picture 9">
          <a:extLst>
            <a:ext uri="{FF2B5EF4-FFF2-40B4-BE49-F238E27FC236}">
              <a16:creationId xmlns:a16="http://schemas.microsoft.com/office/drawing/2014/main" id="{C8E09962-DDC1-4392-85E7-831B79A8DC10}"/>
            </a:ext>
          </a:extLst>
        </xdr:cNvPr>
        <xdr:cNvPicPr>
          <a:picLocks noChangeAspect="1"/>
        </xdr:cNvPicPr>
      </xdr:nvPicPr>
      <xdr:blipFill>
        <a:blip xmlns:r="http://schemas.openxmlformats.org/officeDocument/2006/relationships" r:embed="rId2"/>
        <a:stretch>
          <a:fillRect/>
        </a:stretch>
      </xdr:blipFill>
      <xdr:spPr>
        <a:xfrm>
          <a:off x="18582409" y="329045"/>
          <a:ext cx="1776046" cy="65083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155863</xdr:colOff>
      <xdr:row>1</xdr:row>
      <xdr:rowOff>51956</xdr:rowOff>
    </xdr:from>
    <xdr:to>
      <xdr:col>2</xdr:col>
      <xdr:colOff>663864</xdr:colOff>
      <xdr:row>1</xdr:row>
      <xdr:rowOff>777875</xdr:rowOff>
    </xdr:to>
    <xdr:pic>
      <xdr:nvPicPr>
        <xdr:cNvPr id="2" name="Imagen 1">
          <a:extLst>
            <a:ext uri="{FF2B5EF4-FFF2-40B4-BE49-F238E27FC236}">
              <a16:creationId xmlns:a16="http://schemas.microsoft.com/office/drawing/2014/main" id="{7BBFB9DA-82B8-4EC0-95FC-4CF2037E7FE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863" y="261506"/>
          <a:ext cx="3136901"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883227</xdr:colOff>
      <xdr:row>1</xdr:row>
      <xdr:rowOff>121227</xdr:rowOff>
    </xdr:from>
    <xdr:to>
      <xdr:col>12</xdr:col>
      <xdr:colOff>2659273</xdr:colOff>
      <xdr:row>1</xdr:row>
      <xdr:rowOff>772066</xdr:rowOff>
    </xdr:to>
    <xdr:pic>
      <xdr:nvPicPr>
        <xdr:cNvPr id="3" name="Picture 9">
          <a:extLst>
            <a:ext uri="{FF2B5EF4-FFF2-40B4-BE49-F238E27FC236}">
              <a16:creationId xmlns:a16="http://schemas.microsoft.com/office/drawing/2014/main" id="{EB2B5B9A-BA97-44BB-8769-80DCF03B7A5B}"/>
            </a:ext>
          </a:extLst>
        </xdr:cNvPr>
        <xdr:cNvPicPr>
          <a:picLocks noChangeAspect="1"/>
        </xdr:cNvPicPr>
      </xdr:nvPicPr>
      <xdr:blipFill>
        <a:blip xmlns:r="http://schemas.openxmlformats.org/officeDocument/2006/relationships" r:embed="rId2"/>
        <a:stretch>
          <a:fillRect/>
        </a:stretch>
      </xdr:blipFill>
      <xdr:spPr>
        <a:xfrm>
          <a:off x="17961552" y="330777"/>
          <a:ext cx="1776046" cy="6508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0001-DI12CA02\Calidad3\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Listas"/>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3"/>
  <sheetViews>
    <sheetView showGridLines="0" zoomScale="70" zoomScaleNormal="70" workbookViewId="0">
      <selection activeCell="C8" sqref="C8:I8"/>
    </sheetView>
  </sheetViews>
  <sheetFormatPr baseColWidth="10" defaultColWidth="11.42578125" defaultRowHeight="15"/>
  <cols>
    <col min="1" max="1" width="28.140625" customWidth="1"/>
    <col min="2" max="2" width="29" customWidth="1"/>
    <col min="3" max="3" width="25.7109375" style="5" customWidth="1"/>
    <col min="4" max="4" width="30.5703125" customWidth="1"/>
    <col min="5" max="5" width="25.7109375" customWidth="1"/>
    <col min="6" max="8" width="12.42578125" customWidth="1"/>
  </cols>
  <sheetData>
    <row r="1" spans="1:9" ht="42" customHeight="1">
      <c r="A1" s="315"/>
      <c r="B1" s="315"/>
      <c r="C1" s="315"/>
      <c r="D1" s="315"/>
      <c r="E1" s="315"/>
      <c r="F1" s="315"/>
    </row>
    <row r="2" spans="1:9">
      <c r="C2"/>
    </row>
    <row r="4" spans="1:9" ht="33.75">
      <c r="A4" s="316" t="s">
        <v>0</v>
      </c>
      <c r="B4" s="316"/>
      <c r="C4" s="316"/>
      <c r="D4" s="316"/>
      <c r="E4" s="316"/>
      <c r="F4" s="316"/>
      <c r="G4" s="316"/>
      <c r="H4" s="316"/>
      <c r="I4" s="316"/>
    </row>
    <row r="5" spans="1:9">
      <c r="A5" s="142"/>
      <c r="B5" s="142"/>
      <c r="C5" s="146"/>
      <c r="D5" s="142"/>
      <c r="E5" s="142"/>
      <c r="F5" s="142"/>
      <c r="G5" s="142"/>
      <c r="H5" s="142"/>
      <c r="I5" s="142"/>
    </row>
    <row r="6" spans="1:9" s="6" customFormat="1" ht="81.75" customHeight="1">
      <c r="A6" s="147" t="s">
        <v>1</v>
      </c>
      <c r="B6" s="314" t="s">
        <v>524</v>
      </c>
      <c r="C6" s="317"/>
      <c r="D6" s="317"/>
      <c r="E6" s="317"/>
      <c r="F6" s="317"/>
      <c r="G6" s="317"/>
      <c r="H6" s="317"/>
      <c r="I6" s="317"/>
    </row>
    <row r="7" spans="1:9" s="6" customFormat="1" ht="16.899999999999999" customHeight="1">
      <c r="A7" s="143"/>
      <c r="B7" s="144"/>
      <c r="C7" s="144"/>
      <c r="D7" s="143"/>
      <c r="E7" s="145"/>
      <c r="F7" s="142"/>
      <c r="G7" s="142"/>
      <c r="H7" s="142"/>
      <c r="I7" s="142"/>
    </row>
    <row r="8" spans="1:9" s="6" customFormat="1" ht="84" customHeight="1">
      <c r="A8" s="147" t="s">
        <v>3</v>
      </c>
      <c r="B8" s="148" t="s">
        <v>4</v>
      </c>
      <c r="C8" s="314" t="s">
        <v>5</v>
      </c>
      <c r="D8" s="314"/>
      <c r="E8" s="314"/>
      <c r="F8" s="314"/>
      <c r="G8" s="314"/>
      <c r="H8" s="314"/>
      <c r="I8" s="314"/>
    </row>
    <row r="9" spans="1:9" ht="32.25" customHeight="1">
      <c r="A9" s="149"/>
      <c r="B9" s="142"/>
      <c r="C9" s="146"/>
      <c r="D9" s="142"/>
      <c r="E9" s="142"/>
      <c r="F9" s="142"/>
      <c r="G9" s="142"/>
      <c r="H9" s="142"/>
      <c r="I9" s="142"/>
    </row>
    <row r="10" spans="1:9" ht="39.75" customHeight="1">
      <c r="A10" s="150" t="s">
        <v>6</v>
      </c>
      <c r="B10" s="313"/>
      <c r="C10" s="313"/>
      <c r="D10" s="313"/>
      <c r="E10" s="313"/>
      <c r="F10" s="313"/>
      <c r="G10" s="313"/>
      <c r="H10" s="313"/>
      <c r="I10" s="313"/>
    </row>
    <row r="11" spans="1:9" s="6" customFormat="1" ht="39.75" customHeight="1">
      <c r="A11" s="150" t="s">
        <v>7</v>
      </c>
      <c r="B11" s="314"/>
      <c r="C11" s="314"/>
      <c r="D11" s="314"/>
      <c r="E11" s="314"/>
      <c r="F11" s="314"/>
      <c r="G11" s="314"/>
      <c r="H11" s="314"/>
      <c r="I11" s="314"/>
    </row>
    <row r="12" spans="1:9" s="6" customFormat="1" ht="39.75" customHeight="1">
      <c r="A12" s="150" t="s">
        <v>8</v>
      </c>
      <c r="B12" s="314" t="s">
        <v>486</v>
      </c>
      <c r="C12" s="314"/>
      <c r="D12" s="314"/>
      <c r="E12" s="314"/>
      <c r="F12" s="314"/>
      <c r="G12" s="314"/>
      <c r="H12" s="314"/>
      <c r="I12" s="314"/>
    </row>
    <row r="13" spans="1:9" s="6" customFormat="1" ht="39.75" customHeight="1">
      <c r="A13" s="147" t="s">
        <v>9</v>
      </c>
      <c r="B13" s="314"/>
      <c r="C13" s="314"/>
      <c r="D13" s="314"/>
      <c r="E13" s="314"/>
      <c r="F13" s="314"/>
      <c r="G13" s="314"/>
      <c r="H13" s="314"/>
      <c r="I13" s="314"/>
    </row>
    <row r="14" spans="1:9">
      <c r="A14" s="142"/>
      <c r="B14" s="142"/>
      <c r="C14" s="146"/>
      <c r="D14" s="142"/>
      <c r="E14" s="142"/>
      <c r="F14" s="142"/>
      <c r="G14" s="142"/>
      <c r="H14" s="142"/>
      <c r="I14" s="142"/>
    </row>
    <row r="15" spans="1:9" s="6" customFormat="1" ht="54.75" customHeight="1">
      <c r="A15" s="147" t="s">
        <v>10</v>
      </c>
      <c r="B15" s="312"/>
      <c r="C15" s="312"/>
      <c r="D15" s="312"/>
      <c r="E15" s="312"/>
      <c r="F15" s="312"/>
      <c r="G15" s="312"/>
      <c r="H15" s="312"/>
      <c r="I15" s="312"/>
    </row>
    <row r="16" spans="1:9">
      <c r="A16" s="142"/>
      <c r="B16" s="142"/>
      <c r="C16" s="146"/>
      <c r="D16" s="142"/>
      <c r="E16" s="142"/>
      <c r="F16" s="142"/>
      <c r="G16" s="142"/>
      <c r="H16" s="142"/>
      <c r="I16" s="142"/>
    </row>
    <row r="17" spans="1:9">
      <c r="A17" s="142"/>
      <c r="B17" s="142"/>
      <c r="C17" s="146"/>
      <c r="D17" s="142"/>
      <c r="E17" s="142"/>
      <c r="F17" s="142"/>
      <c r="G17" s="142"/>
      <c r="H17" s="142"/>
      <c r="I17" s="142"/>
    </row>
    <row r="19" spans="1:9" ht="15.75" thickBot="1"/>
    <row r="20" spans="1:9">
      <c r="B20" s="259" t="s">
        <v>11</v>
      </c>
      <c r="C20" s="260" t="s">
        <v>12</v>
      </c>
      <c r="D20" s="260" t="s">
        <v>13</v>
      </c>
      <c r="E20" s="260" t="s">
        <v>14</v>
      </c>
    </row>
    <row r="21" spans="1:9">
      <c r="B21" s="261" t="s">
        <v>15</v>
      </c>
      <c r="C21" s="262" t="s">
        <v>16</v>
      </c>
      <c r="D21" s="262" t="s">
        <v>17</v>
      </c>
      <c r="E21" s="262" t="s">
        <v>18</v>
      </c>
    </row>
    <row r="22" spans="1:9">
      <c r="B22" s="263" t="s">
        <v>19</v>
      </c>
      <c r="C22" s="264" t="s">
        <v>10</v>
      </c>
      <c r="D22" s="264" t="s">
        <v>10</v>
      </c>
      <c r="E22" s="264" t="s">
        <v>10</v>
      </c>
    </row>
    <row r="23" spans="1:9">
      <c r="B23" s="261">
        <v>1</v>
      </c>
      <c r="C23" s="262" t="s">
        <v>20</v>
      </c>
      <c r="D23" s="262" t="s">
        <v>21</v>
      </c>
      <c r="E23" s="262" t="s">
        <v>22</v>
      </c>
    </row>
  </sheetData>
  <mergeCells count="9">
    <mergeCell ref="B15:I15"/>
    <mergeCell ref="B10:I10"/>
    <mergeCell ref="B12:I12"/>
    <mergeCell ref="B13:I13"/>
    <mergeCell ref="A1:F1"/>
    <mergeCell ref="A4:I4"/>
    <mergeCell ref="B6:I6"/>
    <mergeCell ref="C8:I8"/>
    <mergeCell ref="B11:I11"/>
  </mergeCells>
  <dataValidations disablePrompts="1"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9"/>
  <sheetViews>
    <sheetView workbookViewId="0">
      <selection activeCell="B4" sqref="B4:J7"/>
    </sheetView>
  </sheetViews>
  <sheetFormatPr baseColWidth="10" defaultColWidth="11.42578125" defaultRowHeight="15"/>
  <sheetData>
    <row r="1" spans="1:11">
      <c r="A1" s="1"/>
      <c r="B1" s="151"/>
      <c r="C1" s="151"/>
      <c r="D1" s="151"/>
      <c r="E1" s="151"/>
      <c r="F1" s="151"/>
      <c r="G1" s="151"/>
      <c r="H1" s="151"/>
      <c r="I1" s="151"/>
      <c r="J1" s="151"/>
      <c r="K1" s="1"/>
    </row>
    <row r="2" spans="1:11">
      <c r="A2" s="1"/>
      <c r="B2" s="318" t="s">
        <v>23</v>
      </c>
      <c r="C2" s="318"/>
      <c r="D2" s="318"/>
      <c r="E2" s="318"/>
      <c r="F2" s="318"/>
      <c r="G2" s="318"/>
      <c r="H2" s="318"/>
      <c r="I2" s="318"/>
      <c r="J2" s="318"/>
      <c r="K2" s="1"/>
    </row>
    <row r="3" spans="1:11" ht="15.75" thickBot="1">
      <c r="A3" s="1"/>
      <c r="B3" s="151"/>
      <c r="C3" s="151"/>
      <c r="D3" s="151"/>
      <c r="E3" s="151"/>
      <c r="F3" s="151"/>
      <c r="G3" s="151"/>
      <c r="H3" s="151"/>
      <c r="I3" s="151"/>
      <c r="J3" s="151"/>
      <c r="K3" s="1"/>
    </row>
    <row r="4" spans="1:11">
      <c r="A4" s="1"/>
      <c r="B4" s="319" t="s">
        <v>24</v>
      </c>
      <c r="C4" s="320"/>
      <c r="D4" s="320"/>
      <c r="E4" s="320"/>
      <c r="F4" s="320"/>
      <c r="G4" s="320"/>
      <c r="H4" s="320"/>
      <c r="I4" s="320"/>
      <c r="J4" s="321"/>
      <c r="K4" s="1"/>
    </row>
    <row r="5" spans="1:11">
      <c r="A5" s="1"/>
      <c r="B5" s="322"/>
      <c r="C5" s="323"/>
      <c r="D5" s="323"/>
      <c r="E5" s="323"/>
      <c r="F5" s="323"/>
      <c r="G5" s="323"/>
      <c r="H5" s="323"/>
      <c r="I5" s="323"/>
      <c r="J5" s="324"/>
      <c r="K5" s="1"/>
    </row>
    <row r="6" spans="1:11">
      <c r="A6" s="1"/>
      <c r="B6" s="322"/>
      <c r="C6" s="323"/>
      <c r="D6" s="323"/>
      <c r="E6" s="323"/>
      <c r="F6" s="323"/>
      <c r="G6" s="323"/>
      <c r="H6" s="323"/>
      <c r="I6" s="323"/>
      <c r="J6" s="324"/>
      <c r="K6" s="1"/>
    </row>
    <row r="7" spans="1:11" ht="15.75" thickBot="1">
      <c r="A7" s="1"/>
      <c r="B7" s="325"/>
      <c r="C7" s="326"/>
      <c r="D7" s="326"/>
      <c r="E7" s="326"/>
      <c r="F7" s="326"/>
      <c r="G7" s="326"/>
      <c r="H7" s="326"/>
      <c r="I7" s="326"/>
      <c r="J7" s="327"/>
      <c r="K7" s="1"/>
    </row>
    <row r="8" spans="1:11">
      <c r="A8" s="1"/>
      <c r="B8" s="151"/>
      <c r="C8" s="151"/>
      <c r="D8" s="151"/>
      <c r="E8" s="151"/>
      <c r="F8" s="151"/>
      <c r="G8" s="151"/>
      <c r="H8" s="151"/>
      <c r="I8" s="151"/>
      <c r="J8" s="151"/>
      <c r="K8" s="1"/>
    </row>
    <row r="9" spans="1:11">
      <c r="A9" s="1"/>
      <c r="B9" s="328" t="s">
        <v>25</v>
      </c>
      <c r="C9" s="329"/>
      <c r="D9" s="329"/>
      <c r="E9" s="329"/>
      <c r="F9" s="329"/>
      <c r="G9" s="329"/>
      <c r="H9" s="329"/>
      <c r="I9" s="329"/>
      <c r="J9" s="330"/>
      <c r="K9" s="1"/>
    </row>
    <row r="10" spans="1:11">
      <c r="A10" s="1"/>
      <c r="B10" s="331"/>
      <c r="C10" s="323"/>
      <c r="D10" s="323"/>
      <c r="E10" s="323"/>
      <c r="F10" s="323"/>
      <c r="G10" s="323"/>
      <c r="H10" s="323"/>
      <c r="I10" s="323"/>
      <c r="J10" s="332"/>
      <c r="K10" s="1"/>
    </row>
    <row r="11" spans="1:11">
      <c r="A11" s="1"/>
      <c r="B11" s="331"/>
      <c r="C11" s="323"/>
      <c r="D11" s="323"/>
      <c r="E11" s="323"/>
      <c r="F11" s="323"/>
      <c r="G11" s="323"/>
      <c r="H11" s="323"/>
      <c r="I11" s="323"/>
      <c r="J11" s="332"/>
      <c r="K11" s="1"/>
    </row>
    <row r="12" spans="1:11">
      <c r="A12" s="1"/>
      <c r="B12" s="331"/>
      <c r="C12" s="323"/>
      <c r="D12" s="323"/>
      <c r="E12" s="323"/>
      <c r="F12" s="323"/>
      <c r="G12" s="323"/>
      <c r="H12" s="323"/>
      <c r="I12" s="323"/>
      <c r="J12" s="332"/>
      <c r="K12" s="1"/>
    </row>
    <row r="13" spans="1:11">
      <c r="A13" s="1"/>
      <c r="B13" s="331"/>
      <c r="C13" s="323"/>
      <c r="D13" s="323"/>
      <c r="E13" s="323"/>
      <c r="F13" s="323"/>
      <c r="G13" s="323"/>
      <c r="H13" s="323"/>
      <c r="I13" s="323"/>
      <c r="J13" s="332"/>
      <c r="K13" s="1"/>
    </row>
    <row r="14" spans="1:11">
      <c r="A14" s="1"/>
      <c r="B14" s="331"/>
      <c r="C14" s="323"/>
      <c r="D14" s="323"/>
      <c r="E14" s="323"/>
      <c r="F14" s="323"/>
      <c r="G14" s="323"/>
      <c r="H14" s="323"/>
      <c r="I14" s="323"/>
      <c r="J14" s="332"/>
      <c r="K14" s="1"/>
    </row>
    <row r="15" spans="1:11">
      <c r="A15" s="1"/>
      <c r="B15" s="333"/>
      <c r="C15" s="334"/>
      <c r="D15" s="334"/>
      <c r="E15" s="334"/>
      <c r="F15" s="334"/>
      <c r="G15" s="334"/>
      <c r="H15" s="334"/>
      <c r="I15" s="334"/>
      <c r="J15" s="335"/>
      <c r="K15" s="1"/>
    </row>
    <row r="16" spans="1:11">
      <c r="A16" s="1"/>
      <c r="B16" s="151"/>
      <c r="C16" s="151"/>
      <c r="D16" s="151"/>
      <c r="E16" s="151"/>
      <c r="F16" s="151"/>
      <c r="G16" s="151"/>
      <c r="H16" s="151"/>
      <c r="I16" s="151"/>
      <c r="J16" s="151"/>
      <c r="K16" s="1"/>
    </row>
    <row r="17" spans="1:11">
      <c r="A17" s="1"/>
      <c r="B17" s="328" t="s">
        <v>26</v>
      </c>
      <c r="C17" s="329"/>
      <c r="D17" s="329"/>
      <c r="E17" s="329"/>
      <c r="F17" s="329"/>
      <c r="G17" s="329"/>
      <c r="H17" s="329"/>
      <c r="I17" s="329"/>
      <c r="J17" s="330"/>
      <c r="K17" s="1"/>
    </row>
    <row r="18" spans="1:11">
      <c r="A18" s="1"/>
      <c r="B18" s="331"/>
      <c r="C18" s="323"/>
      <c r="D18" s="323"/>
      <c r="E18" s="323"/>
      <c r="F18" s="323"/>
      <c r="G18" s="323"/>
      <c r="H18" s="323"/>
      <c r="I18" s="323"/>
      <c r="J18" s="332"/>
      <c r="K18" s="1"/>
    </row>
    <row r="19" spans="1:11">
      <c r="A19" s="1"/>
      <c r="B19" s="331"/>
      <c r="C19" s="323"/>
      <c r="D19" s="323"/>
      <c r="E19" s="323"/>
      <c r="F19" s="323"/>
      <c r="G19" s="323"/>
      <c r="H19" s="323"/>
      <c r="I19" s="323"/>
      <c r="J19" s="332"/>
      <c r="K19" s="1"/>
    </row>
    <row r="20" spans="1:11">
      <c r="A20" s="1"/>
      <c r="B20" s="333"/>
      <c r="C20" s="334"/>
      <c r="D20" s="334"/>
      <c r="E20" s="334"/>
      <c r="F20" s="334"/>
      <c r="G20" s="334"/>
      <c r="H20" s="334"/>
      <c r="I20" s="334"/>
      <c r="J20" s="335"/>
      <c r="K20" s="1"/>
    </row>
    <row r="21" spans="1:11">
      <c r="A21" s="1"/>
      <c r="B21" s="151"/>
      <c r="C21" s="151"/>
      <c r="D21" s="151"/>
      <c r="E21" s="151"/>
      <c r="F21" s="151"/>
      <c r="G21" s="151"/>
      <c r="H21" s="151"/>
      <c r="I21" s="151"/>
      <c r="J21" s="151"/>
      <c r="K21" s="1"/>
    </row>
    <row r="22" spans="1:11">
      <c r="A22" s="1"/>
      <c r="B22" s="328" t="s">
        <v>27</v>
      </c>
      <c r="C22" s="329"/>
      <c r="D22" s="329"/>
      <c r="E22" s="329"/>
      <c r="F22" s="329"/>
      <c r="G22" s="329"/>
      <c r="H22" s="329"/>
      <c r="I22" s="329"/>
      <c r="J22" s="330"/>
      <c r="K22" s="1"/>
    </row>
    <row r="23" spans="1:11">
      <c r="A23" s="1"/>
      <c r="B23" s="331"/>
      <c r="C23" s="323"/>
      <c r="D23" s="323"/>
      <c r="E23" s="323"/>
      <c r="F23" s="323"/>
      <c r="G23" s="323"/>
      <c r="H23" s="323"/>
      <c r="I23" s="323"/>
      <c r="J23" s="332"/>
      <c r="K23" s="1"/>
    </row>
    <row r="24" spans="1:11">
      <c r="A24" s="1"/>
      <c r="B24" s="331"/>
      <c r="C24" s="323"/>
      <c r="D24" s="323"/>
      <c r="E24" s="323"/>
      <c r="F24" s="323"/>
      <c r="G24" s="323"/>
      <c r="H24" s="323"/>
      <c r="I24" s="323"/>
      <c r="J24" s="332"/>
      <c r="K24" s="1"/>
    </row>
    <row r="25" spans="1:11">
      <c r="A25" s="1"/>
      <c r="B25" s="331"/>
      <c r="C25" s="323"/>
      <c r="D25" s="323"/>
      <c r="E25" s="323"/>
      <c r="F25" s="323"/>
      <c r="G25" s="323"/>
      <c r="H25" s="323"/>
      <c r="I25" s="323"/>
      <c r="J25" s="332"/>
      <c r="K25" s="1"/>
    </row>
    <row r="26" spans="1:11">
      <c r="A26" s="1"/>
      <c r="B26" s="331"/>
      <c r="C26" s="323"/>
      <c r="D26" s="323"/>
      <c r="E26" s="323"/>
      <c r="F26" s="323"/>
      <c r="G26" s="323"/>
      <c r="H26" s="323"/>
      <c r="I26" s="323"/>
      <c r="J26" s="332"/>
      <c r="K26" s="1"/>
    </row>
    <row r="27" spans="1:11">
      <c r="A27" s="1"/>
      <c r="B27" s="331"/>
      <c r="C27" s="323"/>
      <c r="D27" s="323"/>
      <c r="E27" s="323"/>
      <c r="F27" s="323"/>
      <c r="G27" s="323"/>
      <c r="H27" s="323"/>
      <c r="I27" s="323"/>
      <c r="J27" s="332"/>
      <c r="K27" s="1"/>
    </row>
    <row r="28" spans="1:11">
      <c r="A28" s="1"/>
      <c r="B28" s="331"/>
      <c r="C28" s="323"/>
      <c r="D28" s="323"/>
      <c r="E28" s="323"/>
      <c r="F28" s="323"/>
      <c r="G28" s="323"/>
      <c r="H28" s="323"/>
      <c r="I28" s="323"/>
      <c r="J28" s="332"/>
      <c r="K28" s="1"/>
    </row>
    <row r="29" spans="1:11">
      <c r="A29" s="1"/>
      <c r="B29" s="331"/>
      <c r="C29" s="323"/>
      <c r="D29" s="323"/>
      <c r="E29" s="323"/>
      <c r="F29" s="323"/>
      <c r="G29" s="323"/>
      <c r="H29" s="323"/>
      <c r="I29" s="323"/>
      <c r="J29" s="332"/>
      <c r="K29" s="1"/>
    </row>
    <row r="30" spans="1:11">
      <c r="A30" s="1"/>
      <c r="B30" s="333"/>
      <c r="C30" s="334"/>
      <c r="D30" s="334"/>
      <c r="E30" s="334"/>
      <c r="F30" s="334"/>
      <c r="G30" s="334"/>
      <c r="H30" s="334"/>
      <c r="I30" s="334"/>
      <c r="J30" s="335"/>
      <c r="K30" s="1"/>
    </row>
    <row r="31" spans="1:11">
      <c r="A31" s="1"/>
      <c r="B31" s="151"/>
      <c r="C31" s="151"/>
      <c r="D31" s="151"/>
      <c r="E31" s="151"/>
      <c r="F31" s="151"/>
      <c r="G31" s="151"/>
      <c r="H31" s="151"/>
      <c r="I31" s="151"/>
      <c r="J31" s="151"/>
      <c r="K31" s="1"/>
    </row>
    <row r="32" spans="1:11">
      <c r="B32" s="142"/>
      <c r="C32" s="142"/>
      <c r="D32" s="142"/>
      <c r="E32" s="142"/>
      <c r="F32" s="142"/>
      <c r="G32" s="142"/>
      <c r="H32" s="142"/>
      <c r="I32" s="142"/>
      <c r="J32" s="142"/>
    </row>
    <row r="33" spans="2:10">
      <c r="B33" s="142"/>
      <c r="C33" s="142"/>
      <c r="D33" s="142"/>
      <c r="E33" s="142"/>
      <c r="F33" s="142"/>
      <c r="G33" s="142"/>
      <c r="H33" s="142"/>
      <c r="I33" s="142"/>
      <c r="J33" s="142"/>
    </row>
    <row r="34" spans="2:10">
      <c r="B34" s="142"/>
      <c r="C34" s="142"/>
      <c r="D34" s="142"/>
      <c r="E34" s="142"/>
      <c r="F34" s="142"/>
      <c r="G34" s="142"/>
      <c r="H34" s="142"/>
      <c r="I34" s="142"/>
      <c r="J34" s="142"/>
    </row>
    <row r="35" spans="2:10">
      <c r="B35" s="142"/>
      <c r="C35" s="142"/>
      <c r="D35" s="142"/>
      <c r="E35" s="142"/>
      <c r="F35" s="142"/>
      <c r="G35" s="142"/>
      <c r="H35" s="142"/>
      <c r="I35" s="142"/>
      <c r="J35" s="142"/>
    </row>
    <row r="36" spans="2:10">
      <c r="B36" s="142"/>
      <c r="C36" s="142"/>
      <c r="D36" s="142"/>
      <c r="E36" s="142"/>
      <c r="F36" s="142"/>
      <c r="G36" s="142"/>
      <c r="H36" s="142"/>
      <c r="I36" s="142"/>
      <c r="J36" s="142"/>
    </row>
    <row r="37" spans="2:10">
      <c r="B37" s="142"/>
      <c r="C37" s="142"/>
      <c r="D37" s="142"/>
      <c r="E37" s="142"/>
      <c r="F37" s="142"/>
      <c r="G37" s="142"/>
      <c r="H37" s="142"/>
      <c r="I37" s="142"/>
      <c r="J37" s="142"/>
    </row>
    <row r="38" spans="2:10">
      <c r="B38" s="142"/>
      <c r="C38" s="142"/>
      <c r="D38" s="142"/>
      <c r="E38" s="142"/>
      <c r="F38" s="142"/>
      <c r="G38" s="142"/>
      <c r="H38" s="142"/>
      <c r="I38" s="142"/>
      <c r="J38" s="142"/>
    </row>
    <row r="39" spans="2:10">
      <c r="B39" s="142"/>
      <c r="C39" s="142"/>
      <c r="D39" s="142"/>
      <c r="E39" s="142"/>
      <c r="F39" s="142"/>
      <c r="G39" s="142"/>
      <c r="H39" s="142"/>
      <c r="I39" s="142"/>
      <c r="J39" s="14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2"/>
  <sheetViews>
    <sheetView showGridLines="0" topLeftCell="A7" zoomScale="94" zoomScaleNormal="94" workbookViewId="0">
      <selection activeCell="B4" sqref="B4:E4"/>
    </sheetView>
  </sheetViews>
  <sheetFormatPr baseColWidth="10" defaultColWidth="10.42578125" defaultRowHeight="14.25"/>
  <cols>
    <col min="1" max="1" width="53.28515625" style="230" customWidth="1"/>
    <col min="2" max="2" width="15.42578125" style="231" customWidth="1"/>
    <col min="3" max="3" width="72.140625" style="198" customWidth="1"/>
    <col min="4" max="4" width="24.140625" style="231" customWidth="1"/>
    <col min="5" max="5" width="55.85546875" style="198" customWidth="1"/>
    <col min="6" max="6" width="4.7109375" style="198" customWidth="1"/>
    <col min="7" max="16384" width="10.42578125" style="198"/>
  </cols>
  <sheetData>
    <row r="1" spans="1:8" ht="87" customHeight="1">
      <c r="A1" s="196"/>
      <c r="B1" s="346" t="s">
        <v>28</v>
      </c>
      <c r="C1" s="346"/>
      <c r="D1" s="346"/>
      <c r="E1" s="196"/>
      <c r="F1" s="197"/>
      <c r="G1" s="197"/>
      <c r="H1" s="197"/>
    </row>
    <row r="2" spans="1:8" ht="54.75" customHeight="1">
      <c r="A2" s="199" t="s">
        <v>29</v>
      </c>
      <c r="B2" s="347" t="s">
        <v>525</v>
      </c>
      <c r="C2" s="348"/>
      <c r="D2" s="200" t="s">
        <v>30</v>
      </c>
      <c r="E2" s="201" t="s">
        <v>31</v>
      </c>
    </row>
    <row r="3" spans="1:8" ht="16.7" customHeight="1">
      <c r="A3" s="202"/>
      <c r="B3" s="203"/>
      <c r="C3" s="203"/>
      <c r="D3" s="204"/>
      <c r="E3" s="203"/>
    </row>
    <row r="4" spans="1:8" ht="54.75" customHeight="1">
      <c r="A4" s="199" t="s">
        <v>32</v>
      </c>
      <c r="B4" s="349" t="s">
        <v>2</v>
      </c>
      <c r="C4" s="350"/>
      <c r="D4" s="350"/>
      <c r="E4" s="350"/>
    </row>
    <row r="5" spans="1:8" ht="13.35" customHeight="1">
      <c r="A5" s="205"/>
      <c r="B5" s="206"/>
      <c r="D5" s="204"/>
      <c r="E5" s="204"/>
    </row>
    <row r="6" spans="1:8" ht="21" customHeight="1">
      <c r="A6" s="342" t="s">
        <v>33</v>
      </c>
      <c r="B6" s="341" t="s">
        <v>34</v>
      </c>
      <c r="C6" s="341"/>
      <c r="D6" s="341" t="s">
        <v>35</v>
      </c>
      <c r="E6" s="341"/>
    </row>
    <row r="7" spans="1:8" ht="115.5" customHeight="1">
      <c r="A7" s="342"/>
      <c r="B7" s="343" t="s">
        <v>36</v>
      </c>
      <c r="C7" s="344"/>
      <c r="D7" s="345" t="s">
        <v>37</v>
      </c>
      <c r="E7" s="345"/>
    </row>
    <row r="8" spans="1:8" ht="21" customHeight="1">
      <c r="A8" s="205"/>
      <c r="B8" s="206"/>
      <c r="D8" s="204"/>
      <c r="E8" s="204"/>
    </row>
    <row r="9" spans="1:8" ht="20.100000000000001" customHeight="1">
      <c r="A9" s="340" t="s">
        <v>38</v>
      </c>
      <c r="B9" s="340"/>
      <c r="C9" s="340"/>
      <c r="D9" s="340"/>
      <c r="E9" s="340"/>
    </row>
    <row r="10" spans="1:8" ht="20.100000000000001" customHeight="1">
      <c r="A10" s="207" t="s">
        <v>39</v>
      </c>
      <c r="B10" s="207" t="s">
        <v>40</v>
      </c>
      <c r="C10" s="207" t="s">
        <v>41</v>
      </c>
      <c r="D10" s="207" t="s">
        <v>42</v>
      </c>
      <c r="E10" s="207" t="s">
        <v>43</v>
      </c>
    </row>
    <row r="11" spans="1:8" s="211" customFormat="1" ht="118.5" customHeight="1">
      <c r="A11" s="351" t="s">
        <v>44</v>
      </c>
      <c r="B11" s="208">
        <v>1</v>
      </c>
      <c r="C11" s="209" t="s">
        <v>45</v>
      </c>
      <c r="D11" s="210">
        <v>1</v>
      </c>
      <c r="E11" s="209" t="s">
        <v>46</v>
      </c>
    </row>
    <row r="12" spans="1:8" s="211" customFormat="1" ht="113.25" customHeight="1">
      <c r="A12" s="351"/>
      <c r="B12" s="208">
        <v>2</v>
      </c>
      <c r="C12" s="209" t="s">
        <v>47</v>
      </c>
      <c r="D12" s="210"/>
      <c r="E12" s="209"/>
    </row>
    <row r="13" spans="1:8" ht="80.099999999999994" customHeight="1">
      <c r="A13" s="352" t="s">
        <v>48</v>
      </c>
      <c r="B13" s="212">
        <v>3</v>
      </c>
      <c r="C13" s="213" t="s">
        <v>49</v>
      </c>
      <c r="D13" s="212">
        <v>2</v>
      </c>
      <c r="E13" s="213" t="s">
        <v>50</v>
      </c>
    </row>
    <row r="14" spans="1:8" ht="80.099999999999994" customHeight="1">
      <c r="A14" s="352"/>
      <c r="B14" s="212">
        <v>4</v>
      </c>
      <c r="C14" s="213" t="s">
        <v>51</v>
      </c>
      <c r="D14" s="212"/>
      <c r="E14" s="213"/>
    </row>
    <row r="15" spans="1:8" ht="80.099999999999994" customHeight="1">
      <c r="A15" s="352"/>
      <c r="B15" s="212">
        <v>5</v>
      </c>
      <c r="C15" s="213" t="s">
        <v>52</v>
      </c>
      <c r="D15" s="212"/>
      <c r="E15" s="213"/>
    </row>
    <row r="16" spans="1:8" ht="80.099999999999994" customHeight="1">
      <c r="A16" s="336" t="s">
        <v>53</v>
      </c>
      <c r="B16" s="212">
        <v>6</v>
      </c>
      <c r="C16" s="213" t="s">
        <v>54</v>
      </c>
      <c r="D16" s="212">
        <v>3</v>
      </c>
      <c r="E16" s="209" t="s">
        <v>55</v>
      </c>
    </row>
    <row r="17" spans="1:10" ht="80.099999999999994" customHeight="1">
      <c r="A17" s="336"/>
      <c r="B17" s="212">
        <v>7</v>
      </c>
      <c r="C17" s="213" t="s">
        <v>56</v>
      </c>
      <c r="D17" s="212">
        <v>4</v>
      </c>
      <c r="E17" s="209" t="s">
        <v>57</v>
      </c>
    </row>
    <row r="18" spans="1:10" ht="80.099999999999994" customHeight="1">
      <c r="A18" s="336"/>
      <c r="B18" s="212">
        <v>8</v>
      </c>
      <c r="C18" s="213" t="s">
        <v>58</v>
      </c>
      <c r="D18" s="212"/>
      <c r="E18" s="214"/>
    </row>
    <row r="19" spans="1:10" ht="80.099999999999994" customHeight="1">
      <c r="A19" s="336"/>
      <c r="B19" s="212">
        <v>9</v>
      </c>
      <c r="C19" s="213" t="s">
        <v>59</v>
      </c>
      <c r="D19" s="212"/>
      <c r="E19" s="213"/>
    </row>
    <row r="20" spans="1:10" ht="80.099999999999994" customHeight="1">
      <c r="A20" s="336"/>
      <c r="B20" s="212">
        <v>10</v>
      </c>
      <c r="C20" s="213" t="s">
        <v>60</v>
      </c>
      <c r="D20" s="212"/>
      <c r="E20" s="209"/>
      <c r="J20" s="215"/>
    </row>
    <row r="21" spans="1:10" ht="80.099999999999994" customHeight="1">
      <c r="A21" s="336"/>
      <c r="B21" s="212">
        <v>11</v>
      </c>
      <c r="C21" s="213" t="s">
        <v>61</v>
      </c>
      <c r="D21" s="212"/>
      <c r="E21" s="213"/>
      <c r="J21" s="215"/>
    </row>
    <row r="22" spans="1:10" ht="80.099999999999994" customHeight="1">
      <c r="A22" s="336"/>
      <c r="B22" s="212">
        <v>12</v>
      </c>
      <c r="C22" s="213" t="s">
        <v>62</v>
      </c>
      <c r="D22" s="212"/>
      <c r="E22" s="213"/>
      <c r="J22" s="215"/>
    </row>
    <row r="23" spans="1:10" ht="80.099999999999994" customHeight="1">
      <c r="A23" s="336" t="s">
        <v>63</v>
      </c>
      <c r="B23" s="212">
        <v>13</v>
      </c>
      <c r="C23" s="209" t="s">
        <v>64</v>
      </c>
      <c r="D23" s="208">
        <v>5</v>
      </c>
      <c r="E23" s="209" t="s">
        <v>65</v>
      </c>
    </row>
    <row r="24" spans="1:10" ht="80.099999999999994" customHeight="1">
      <c r="A24" s="336"/>
      <c r="B24" s="212">
        <v>14</v>
      </c>
      <c r="C24" s="209" t="s">
        <v>66</v>
      </c>
      <c r="D24" s="208">
        <v>6</v>
      </c>
      <c r="E24" s="209" t="s">
        <v>67</v>
      </c>
    </row>
    <row r="25" spans="1:10" ht="80.099999999999994" customHeight="1">
      <c r="A25" s="336"/>
      <c r="B25" s="212">
        <v>15</v>
      </c>
      <c r="C25" s="209" t="s">
        <v>68</v>
      </c>
      <c r="D25" s="208">
        <v>7</v>
      </c>
      <c r="E25" s="209" t="s">
        <v>69</v>
      </c>
    </row>
    <row r="26" spans="1:10" ht="80.099999999999994" customHeight="1">
      <c r="A26" s="336"/>
      <c r="B26" s="212">
        <v>16</v>
      </c>
      <c r="C26" s="209" t="s">
        <v>70</v>
      </c>
      <c r="D26" s="208"/>
      <c r="E26" s="209"/>
    </row>
    <row r="27" spans="1:10" ht="174.6" customHeight="1">
      <c r="A27" s="216" t="s">
        <v>71</v>
      </c>
      <c r="B27" s="212">
        <v>17</v>
      </c>
      <c r="C27" s="209" t="s">
        <v>72</v>
      </c>
      <c r="D27" s="208">
        <v>8</v>
      </c>
      <c r="E27" s="209" t="s">
        <v>73</v>
      </c>
    </row>
    <row r="28" spans="1:10" ht="48.75" customHeight="1">
      <c r="A28" s="336" t="s">
        <v>74</v>
      </c>
      <c r="B28" s="212">
        <v>18</v>
      </c>
      <c r="C28" s="217" t="s">
        <v>75</v>
      </c>
      <c r="D28" s="212"/>
      <c r="E28" s="213"/>
    </row>
    <row r="29" spans="1:10" ht="87" customHeight="1">
      <c r="A29" s="336"/>
      <c r="B29" s="212">
        <v>19</v>
      </c>
      <c r="C29" s="217" t="s">
        <v>76</v>
      </c>
      <c r="D29" s="212"/>
      <c r="E29" s="213"/>
    </row>
    <row r="30" spans="1:10" ht="20.100000000000001" customHeight="1">
      <c r="A30" s="340" t="s">
        <v>77</v>
      </c>
      <c r="B30" s="340"/>
      <c r="C30" s="340"/>
      <c r="D30" s="340"/>
      <c r="E30" s="340"/>
    </row>
    <row r="31" spans="1:10" ht="20.100000000000001" customHeight="1">
      <c r="A31" s="207" t="s">
        <v>39</v>
      </c>
      <c r="B31" s="207" t="s">
        <v>40</v>
      </c>
      <c r="C31" s="207" t="s">
        <v>78</v>
      </c>
      <c r="D31" s="207" t="s">
        <v>42</v>
      </c>
      <c r="E31" s="207" t="s">
        <v>79</v>
      </c>
    </row>
    <row r="32" spans="1:10" ht="98.45" customHeight="1">
      <c r="A32" s="336" t="s">
        <v>80</v>
      </c>
      <c r="B32" s="208">
        <v>1</v>
      </c>
      <c r="C32" s="209" t="s">
        <v>81</v>
      </c>
      <c r="D32" s="208">
        <v>1</v>
      </c>
      <c r="E32" s="209" t="s">
        <v>82</v>
      </c>
    </row>
    <row r="33" spans="1:5" ht="81" customHeight="1">
      <c r="A33" s="336"/>
      <c r="B33" s="208">
        <v>2</v>
      </c>
      <c r="C33" s="209" t="s">
        <v>83</v>
      </c>
      <c r="D33" s="208">
        <v>2</v>
      </c>
      <c r="E33" s="209" t="s">
        <v>84</v>
      </c>
    </row>
    <row r="34" spans="1:5" ht="92.1" customHeight="1">
      <c r="A34" s="336"/>
      <c r="B34" s="208"/>
      <c r="C34" s="209"/>
      <c r="D34" s="208">
        <v>3</v>
      </c>
      <c r="E34" s="209" t="s">
        <v>85</v>
      </c>
    </row>
    <row r="35" spans="1:5" ht="68.25" customHeight="1">
      <c r="A35" s="336"/>
      <c r="B35" s="208"/>
      <c r="C35" s="209"/>
      <c r="D35" s="208">
        <v>4</v>
      </c>
      <c r="E35" s="209" t="s">
        <v>86</v>
      </c>
    </row>
    <row r="36" spans="1:5" ht="68.25" customHeight="1">
      <c r="A36" s="336"/>
      <c r="B36" s="208"/>
      <c r="C36" s="211"/>
      <c r="D36" s="208">
        <v>5</v>
      </c>
      <c r="E36" s="209" t="s">
        <v>87</v>
      </c>
    </row>
    <row r="37" spans="1:5" ht="41.45" customHeight="1">
      <c r="A37" s="336"/>
      <c r="B37" s="208"/>
      <c r="C37" s="217"/>
      <c r="D37" s="208">
        <v>6</v>
      </c>
      <c r="E37" s="209" t="s">
        <v>88</v>
      </c>
    </row>
    <row r="38" spans="1:5" ht="49.5" customHeight="1">
      <c r="A38" s="336"/>
      <c r="B38" s="208"/>
      <c r="C38" s="217"/>
      <c r="D38" s="208">
        <v>7</v>
      </c>
      <c r="E38" s="217" t="s">
        <v>89</v>
      </c>
    </row>
    <row r="39" spans="1:5" ht="49.5" customHeight="1">
      <c r="A39" s="336" t="s">
        <v>90</v>
      </c>
      <c r="B39" s="208">
        <v>3</v>
      </c>
      <c r="C39" s="217" t="s">
        <v>91</v>
      </c>
      <c r="D39" s="208">
        <v>8</v>
      </c>
      <c r="E39" s="217" t="s">
        <v>92</v>
      </c>
    </row>
    <row r="40" spans="1:5" ht="49.5" customHeight="1">
      <c r="A40" s="336"/>
      <c r="B40" s="208"/>
      <c r="C40" s="217"/>
      <c r="D40" s="208">
        <v>9</v>
      </c>
      <c r="E40" s="217" t="s">
        <v>93</v>
      </c>
    </row>
    <row r="41" spans="1:5" s="218" customFormat="1" ht="68.25" customHeight="1">
      <c r="A41" s="336"/>
      <c r="B41" s="208"/>
      <c r="C41" s="217"/>
      <c r="D41" s="208">
        <v>10</v>
      </c>
      <c r="E41" s="217" t="s">
        <v>94</v>
      </c>
    </row>
    <row r="42" spans="1:5" s="218" customFormat="1" ht="78.75" customHeight="1">
      <c r="A42" s="336"/>
      <c r="B42" s="208"/>
      <c r="C42" s="219"/>
      <c r="D42" s="208">
        <v>11</v>
      </c>
      <c r="E42" s="217" t="s">
        <v>95</v>
      </c>
    </row>
    <row r="43" spans="1:5" s="218" customFormat="1" ht="42.75">
      <c r="A43" s="336" t="s">
        <v>96</v>
      </c>
      <c r="B43" s="208">
        <v>4</v>
      </c>
      <c r="C43" s="209" t="s">
        <v>97</v>
      </c>
      <c r="D43" s="208">
        <v>12</v>
      </c>
      <c r="E43" s="220" t="s">
        <v>98</v>
      </c>
    </row>
    <row r="44" spans="1:5" s="218" customFormat="1" ht="55.5" customHeight="1">
      <c r="A44" s="336"/>
      <c r="B44" s="208">
        <v>5</v>
      </c>
      <c r="C44" s="209" t="s">
        <v>99</v>
      </c>
      <c r="D44" s="208"/>
      <c r="E44" s="209"/>
    </row>
    <row r="45" spans="1:5" s="218" customFormat="1" ht="42.75">
      <c r="A45" s="336"/>
      <c r="B45" s="208">
        <v>6</v>
      </c>
      <c r="C45" s="209" t="s">
        <v>100</v>
      </c>
      <c r="D45" s="208">
        <v>13</v>
      </c>
      <c r="E45" s="209" t="s">
        <v>101</v>
      </c>
    </row>
    <row r="46" spans="1:5" s="218" customFormat="1" ht="61.5" customHeight="1">
      <c r="A46" s="336"/>
      <c r="B46" s="208">
        <v>7</v>
      </c>
      <c r="C46" s="209" t="s">
        <v>102</v>
      </c>
      <c r="D46" s="208">
        <v>14</v>
      </c>
      <c r="E46" s="209" t="s">
        <v>103</v>
      </c>
    </row>
    <row r="47" spans="1:5" ht="71.25" customHeight="1">
      <c r="A47" s="336"/>
      <c r="B47" s="208">
        <v>8</v>
      </c>
      <c r="C47" s="220" t="s">
        <v>104</v>
      </c>
      <c r="D47" s="208">
        <v>15</v>
      </c>
      <c r="E47" s="209" t="s">
        <v>105</v>
      </c>
    </row>
    <row r="48" spans="1:5" ht="105" customHeight="1">
      <c r="A48" s="336"/>
      <c r="B48" s="208">
        <v>9</v>
      </c>
      <c r="C48" s="209" t="s">
        <v>106</v>
      </c>
      <c r="D48" s="208">
        <v>16</v>
      </c>
      <c r="E48" s="209" t="s">
        <v>107</v>
      </c>
    </row>
    <row r="49" spans="1:5" ht="75.599999999999994" customHeight="1">
      <c r="A49" s="336" t="s">
        <v>108</v>
      </c>
      <c r="B49" s="208">
        <v>10</v>
      </c>
      <c r="C49" s="209" t="s">
        <v>109</v>
      </c>
      <c r="D49" s="208">
        <v>17</v>
      </c>
      <c r="E49" s="209" t="s">
        <v>110</v>
      </c>
    </row>
    <row r="50" spans="1:5" ht="62.45" customHeight="1">
      <c r="A50" s="336"/>
      <c r="B50" s="208">
        <v>11</v>
      </c>
      <c r="C50" s="209" t="s">
        <v>111</v>
      </c>
      <c r="D50" s="210">
        <v>18</v>
      </c>
      <c r="E50" s="209" t="s">
        <v>112</v>
      </c>
    </row>
    <row r="51" spans="1:5" ht="28.5">
      <c r="A51" s="336"/>
      <c r="B51" s="208">
        <v>12</v>
      </c>
      <c r="C51" s="209" t="s">
        <v>113</v>
      </c>
      <c r="D51" s="210">
        <v>19</v>
      </c>
      <c r="E51" s="209" t="s">
        <v>114</v>
      </c>
    </row>
    <row r="52" spans="1:5" ht="57">
      <c r="A52" s="336" t="s">
        <v>115</v>
      </c>
      <c r="B52" s="208">
        <v>13</v>
      </c>
      <c r="C52" s="209" t="s">
        <v>116</v>
      </c>
      <c r="D52" s="210">
        <v>20</v>
      </c>
      <c r="E52" s="220" t="s">
        <v>117</v>
      </c>
    </row>
    <row r="53" spans="1:5" ht="28.5">
      <c r="A53" s="336"/>
      <c r="B53" s="208">
        <v>14</v>
      </c>
      <c r="C53" s="209" t="s">
        <v>118</v>
      </c>
      <c r="D53" s="210">
        <v>21</v>
      </c>
      <c r="E53" s="220" t="s">
        <v>119</v>
      </c>
    </row>
    <row r="54" spans="1:5" ht="71.25">
      <c r="A54" s="336"/>
      <c r="B54" s="208">
        <v>15</v>
      </c>
      <c r="C54" s="209" t="s">
        <v>120</v>
      </c>
      <c r="D54" s="210"/>
      <c r="E54" s="220"/>
    </row>
    <row r="55" spans="1:5" ht="28.5">
      <c r="A55" s="336"/>
      <c r="B55" s="208">
        <v>16</v>
      </c>
      <c r="C55" s="209" t="s">
        <v>121</v>
      </c>
      <c r="D55" s="210"/>
      <c r="E55" s="220"/>
    </row>
    <row r="56" spans="1:5">
      <c r="A56" s="336"/>
      <c r="B56" s="208">
        <v>17</v>
      </c>
      <c r="C56" s="209" t="s">
        <v>122</v>
      </c>
      <c r="D56" s="210"/>
      <c r="E56" s="220"/>
    </row>
    <row r="57" spans="1:5" ht="28.5">
      <c r="A57" s="336"/>
      <c r="B57" s="208">
        <v>18</v>
      </c>
      <c r="C57" s="209" t="s">
        <v>123</v>
      </c>
      <c r="D57" s="210"/>
      <c r="E57" s="220"/>
    </row>
    <row r="58" spans="1:5">
      <c r="A58" s="336"/>
      <c r="B58" s="208">
        <v>19</v>
      </c>
      <c r="C58" s="209" t="s">
        <v>124</v>
      </c>
      <c r="D58" s="210"/>
      <c r="E58" s="220"/>
    </row>
    <row r="59" spans="1:5" ht="28.5">
      <c r="A59" s="336"/>
      <c r="B59" s="208">
        <v>20</v>
      </c>
      <c r="C59" s="209" t="s">
        <v>125</v>
      </c>
      <c r="D59" s="210"/>
      <c r="E59" s="220"/>
    </row>
    <row r="60" spans="1:5" ht="28.5">
      <c r="A60" s="336"/>
      <c r="B60" s="208">
        <v>21</v>
      </c>
      <c r="C60" s="209" t="s">
        <v>126</v>
      </c>
      <c r="D60" s="210"/>
      <c r="E60" s="220"/>
    </row>
    <row r="61" spans="1:5">
      <c r="A61" s="336"/>
      <c r="B61" s="208">
        <v>22</v>
      </c>
      <c r="C61" s="209" t="s">
        <v>127</v>
      </c>
      <c r="D61" s="210"/>
      <c r="E61" s="221"/>
    </row>
    <row r="62" spans="1:5" ht="42.75">
      <c r="A62" s="336" t="s">
        <v>128</v>
      </c>
      <c r="B62" s="208">
        <v>23</v>
      </c>
      <c r="C62" s="209" t="s">
        <v>129</v>
      </c>
      <c r="D62" s="210">
        <v>22</v>
      </c>
      <c r="E62" s="220" t="s">
        <v>130</v>
      </c>
    </row>
    <row r="63" spans="1:5" ht="42.75">
      <c r="A63" s="336"/>
      <c r="B63" s="208">
        <v>24</v>
      </c>
      <c r="C63" s="209" t="s">
        <v>131</v>
      </c>
      <c r="D63" s="210">
        <v>23</v>
      </c>
      <c r="E63" s="209" t="s">
        <v>132</v>
      </c>
    </row>
    <row r="64" spans="1:5">
      <c r="A64" s="336"/>
      <c r="B64" s="208">
        <v>25</v>
      </c>
      <c r="C64" s="209" t="s">
        <v>133</v>
      </c>
      <c r="D64" s="210"/>
      <c r="E64" s="220"/>
    </row>
    <row r="65" spans="1:10" ht="42.75">
      <c r="A65" s="337" t="s">
        <v>134</v>
      </c>
      <c r="B65" s="208">
        <v>26</v>
      </c>
      <c r="C65" s="209" t="s">
        <v>135</v>
      </c>
      <c r="D65" s="210">
        <v>24</v>
      </c>
      <c r="E65" s="220" t="s">
        <v>136</v>
      </c>
    </row>
    <row r="66" spans="1:10" ht="45" customHeight="1">
      <c r="A66" s="339"/>
      <c r="B66" s="208"/>
      <c r="C66" s="209"/>
      <c r="D66" s="210"/>
      <c r="E66" s="210"/>
    </row>
    <row r="67" spans="1:10" ht="77.099999999999994" customHeight="1">
      <c r="A67" s="336" t="s">
        <v>137</v>
      </c>
      <c r="B67" s="208">
        <v>27</v>
      </c>
      <c r="C67" s="209" t="s">
        <v>138</v>
      </c>
      <c r="D67" s="210">
        <v>25</v>
      </c>
      <c r="E67" s="209" t="s">
        <v>139</v>
      </c>
    </row>
    <row r="68" spans="1:10" ht="15.95" customHeight="1">
      <c r="A68" s="336"/>
      <c r="B68" s="208"/>
      <c r="C68" s="209"/>
      <c r="D68" s="210">
        <v>26</v>
      </c>
      <c r="E68" s="209" t="s">
        <v>140</v>
      </c>
    </row>
    <row r="69" spans="1:10" ht="50.1" customHeight="1">
      <c r="A69" s="336" t="s">
        <v>141</v>
      </c>
      <c r="B69" s="208">
        <v>28</v>
      </c>
      <c r="C69" s="220" t="s">
        <v>142</v>
      </c>
      <c r="D69" s="210">
        <v>27</v>
      </c>
      <c r="E69" s="220" t="s">
        <v>143</v>
      </c>
    </row>
    <row r="70" spans="1:10" ht="50.1" customHeight="1">
      <c r="A70" s="336"/>
      <c r="B70" s="208">
        <v>29</v>
      </c>
      <c r="C70" s="220" t="s">
        <v>144</v>
      </c>
      <c r="D70" s="210">
        <v>28</v>
      </c>
      <c r="E70" s="220" t="s">
        <v>145</v>
      </c>
    </row>
    <row r="71" spans="1:10" ht="50.1" customHeight="1">
      <c r="A71" s="336"/>
      <c r="B71" s="208"/>
      <c r="C71" s="211"/>
      <c r="D71" s="210">
        <v>29</v>
      </c>
      <c r="E71" s="220" t="s">
        <v>146</v>
      </c>
    </row>
    <row r="72" spans="1:10" ht="50.1" customHeight="1">
      <c r="A72" s="336"/>
      <c r="B72" s="208"/>
      <c r="C72" s="222"/>
      <c r="D72" s="210">
        <v>30</v>
      </c>
      <c r="E72" s="220" t="s">
        <v>147</v>
      </c>
    </row>
    <row r="73" spans="1:10" ht="50.1" customHeight="1">
      <c r="A73" s="336"/>
      <c r="B73" s="208"/>
      <c r="C73" s="220"/>
      <c r="D73" s="210">
        <v>31</v>
      </c>
      <c r="E73" s="220" t="s">
        <v>148</v>
      </c>
    </row>
    <row r="74" spans="1:10" ht="50.1" customHeight="1">
      <c r="A74" s="336"/>
      <c r="B74" s="208"/>
      <c r="C74" s="220"/>
      <c r="D74" s="210">
        <v>32</v>
      </c>
      <c r="E74" s="220" t="s">
        <v>149</v>
      </c>
    </row>
    <row r="75" spans="1:10" ht="50.1" customHeight="1">
      <c r="A75" s="336"/>
      <c r="B75" s="208"/>
      <c r="C75" s="220"/>
      <c r="D75" s="210">
        <v>33</v>
      </c>
      <c r="E75" s="222" t="s">
        <v>150</v>
      </c>
    </row>
    <row r="76" spans="1:10" ht="39.950000000000003" customHeight="1">
      <c r="A76" s="336"/>
      <c r="B76" s="208"/>
      <c r="C76" s="210"/>
      <c r="D76" s="210">
        <v>34</v>
      </c>
      <c r="E76" s="220" t="s">
        <v>151</v>
      </c>
    </row>
    <row r="77" spans="1:10" ht="39.950000000000003" customHeight="1">
      <c r="A77" s="337" t="s">
        <v>152</v>
      </c>
      <c r="B77" s="208">
        <v>30</v>
      </c>
      <c r="C77" s="209" t="s">
        <v>153</v>
      </c>
      <c r="D77" s="210">
        <v>35</v>
      </c>
      <c r="E77" s="209" t="s">
        <v>154</v>
      </c>
    </row>
    <row r="78" spans="1:10" ht="72" customHeight="1">
      <c r="A78" s="338"/>
      <c r="B78" s="208">
        <v>31</v>
      </c>
      <c r="C78" s="209" t="s">
        <v>155</v>
      </c>
      <c r="D78" s="210">
        <v>36</v>
      </c>
      <c r="E78" s="209" t="s">
        <v>156</v>
      </c>
    </row>
    <row r="79" spans="1:10" ht="72" customHeight="1">
      <c r="A79" s="338"/>
      <c r="B79" s="208">
        <v>32</v>
      </c>
      <c r="C79" s="209" t="s">
        <v>157</v>
      </c>
      <c r="D79" s="223">
        <v>37</v>
      </c>
      <c r="E79" s="209" t="s">
        <v>158</v>
      </c>
    </row>
    <row r="80" spans="1:10" ht="72" customHeight="1">
      <c r="A80" s="338"/>
      <c r="B80" s="208">
        <v>33</v>
      </c>
      <c r="C80" s="209" t="s">
        <v>159</v>
      </c>
      <c r="D80" s="223">
        <v>38</v>
      </c>
      <c r="E80" s="209" t="s">
        <v>160</v>
      </c>
      <c r="J80" s="198" t="s">
        <v>37</v>
      </c>
    </row>
    <row r="81" spans="1:5" ht="72" customHeight="1">
      <c r="A81" s="338"/>
      <c r="B81" s="224">
        <v>34</v>
      </c>
      <c r="C81" s="225" t="s">
        <v>161</v>
      </c>
      <c r="D81" s="226">
        <v>39</v>
      </c>
      <c r="E81" s="225" t="s">
        <v>162</v>
      </c>
    </row>
    <row r="82" spans="1:5" ht="72" customHeight="1">
      <c r="A82" s="227"/>
      <c r="B82" s="228"/>
      <c r="C82" s="229"/>
      <c r="D82" s="228"/>
      <c r="E82" s="229"/>
    </row>
  </sheetData>
  <mergeCells count="25">
    <mergeCell ref="B1:D1"/>
    <mergeCell ref="B2:C2"/>
    <mergeCell ref="B4:E4"/>
    <mergeCell ref="A11:A12"/>
    <mergeCell ref="A13:A15"/>
    <mergeCell ref="A28:A29"/>
    <mergeCell ref="A30:E30"/>
    <mergeCell ref="A32:A38"/>
    <mergeCell ref="A39:A42"/>
    <mergeCell ref="B6:C6"/>
    <mergeCell ref="A16:A22"/>
    <mergeCell ref="A23:A26"/>
    <mergeCell ref="A6:A7"/>
    <mergeCell ref="D6:E6"/>
    <mergeCell ref="B7:C7"/>
    <mergeCell ref="D7:E7"/>
    <mergeCell ref="A9:E9"/>
    <mergeCell ref="A67:A68"/>
    <mergeCell ref="A69:A76"/>
    <mergeCell ref="A77:A81"/>
    <mergeCell ref="A43:A48"/>
    <mergeCell ref="A49:A51"/>
    <mergeCell ref="A52:A61"/>
    <mergeCell ref="A62:A64"/>
    <mergeCell ref="A65:A66"/>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5"/>
  <sheetViews>
    <sheetView showGridLines="0" zoomScale="85" zoomScaleNormal="85" workbookViewId="0"/>
  </sheetViews>
  <sheetFormatPr baseColWidth="10" defaultColWidth="10.42578125" defaultRowHeight="114.75" customHeight="1"/>
  <cols>
    <col min="1" max="1" width="60.85546875" style="247" customWidth="1"/>
    <col min="2" max="2" width="15.85546875" style="248" customWidth="1"/>
    <col min="3" max="5" width="15.85546875" style="249" customWidth="1"/>
    <col min="6" max="6" width="40.85546875" style="247" customWidth="1"/>
    <col min="7" max="7" width="2.7109375" style="233" customWidth="1"/>
    <col min="8" max="16384" width="10.42578125" style="233"/>
  </cols>
  <sheetData>
    <row r="1" spans="1:6" ht="109.5" customHeight="1">
      <c r="A1" s="232"/>
      <c r="B1" s="354" t="s">
        <v>163</v>
      </c>
      <c r="C1" s="354"/>
      <c r="D1" s="354"/>
      <c r="E1" s="354"/>
      <c r="F1" s="232"/>
    </row>
    <row r="2" spans="1:6" ht="15">
      <c r="A2" s="353" t="s">
        <v>164</v>
      </c>
      <c r="B2" s="353"/>
      <c r="C2" s="353"/>
      <c r="D2" s="353"/>
      <c r="E2" s="353"/>
      <c r="F2" s="353"/>
    </row>
    <row r="3" spans="1:6" ht="15">
      <c r="A3" s="355" t="s">
        <v>165</v>
      </c>
      <c r="B3" s="356" t="s">
        <v>166</v>
      </c>
      <c r="C3" s="356"/>
      <c r="D3" s="356"/>
      <c r="E3" s="356"/>
      <c r="F3" s="234" t="s">
        <v>167</v>
      </c>
    </row>
    <row r="4" spans="1:6" ht="28.5" customHeight="1">
      <c r="A4" s="355"/>
      <c r="B4" s="235" t="s">
        <v>168</v>
      </c>
      <c r="C4" s="235" t="s">
        <v>169</v>
      </c>
      <c r="D4" s="235" t="s">
        <v>170</v>
      </c>
      <c r="E4" s="235" t="s">
        <v>171</v>
      </c>
      <c r="F4" s="236"/>
    </row>
    <row r="5" spans="1:6" ht="46.5" customHeight="1">
      <c r="A5" s="237" t="s">
        <v>172</v>
      </c>
      <c r="B5" s="238"/>
      <c r="C5" s="239"/>
      <c r="D5" s="239">
        <v>8.9</v>
      </c>
      <c r="E5" s="239">
        <v>13.16</v>
      </c>
      <c r="F5" s="240" t="s">
        <v>173</v>
      </c>
    </row>
    <row r="6" spans="1:6" ht="45">
      <c r="A6" s="241" t="s">
        <v>174</v>
      </c>
      <c r="B6" s="238"/>
      <c r="C6" s="239"/>
      <c r="D6" s="239">
        <v>11</v>
      </c>
      <c r="E6" s="239" t="s">
        <v>175</v>
      </c>
      <c r="F6" s="240" t="s">
        <v>173</v>
      </c>
    </row>
    <row r="7" spans="1:6" ht="30">
      <c r="A7" s="241" t="s">
        <v>176</v>
      </c>
      <c r="B7" s="242"/>
      <c r="C7" s="243"/>
      <c r="D7" s="243">
        <v>1</v>
      </c>
      <c r="E7" s="243" t="s">
        <v>177</v>
      </c>
      <c r="F7" s="240" t="s">
        <v>173</v>
      </c>
    </row>
    <row r="8" spans="1:6" ht="30">
      <c r="A8" s="244" t="s">
        <v>178</v>
      </c>
      <c r="B8" s="242">
        <v>16</v>
      </c>
      <c r="C8" s="243">
        <v>3.4</v>
      </c>
      <c r="D8" s="243" t="s">
        <v>179</v>
      </c>
      <c r="E8" s="243" t="s">
        <v>180</v>
      </c>
      <c r="F8" s="240" t="s">
        <v>173</v>
      </c>
    </row>
    <row r="9" spans="1:6" ht="45">
      <c r="A9" s="244" t="s">
        <v>181</v>
      </c>
      <c r="B9" s="242" t="s">
        <v>182</v>
      </c>
      <c r="C9" s="242">
        <v>7</v>
      </c>
      <c r="D9" s="239" t="s">
        <v>183</v>
      </c>
      <c r="E9" s="239" t="s">
        <v>184</v>
      </c>
      <c r="F9" s="240" t="s">
        <v>173</v>
      </c>
    </row>
    <row r="10" spans="1:6" ht="30">
      <c r="A10" s="241" t="s">
        <v>185</v>
      </c>
      <c r="B10" s="238"/>
      <c r="C10" s="239"/>
      <c r="D10" s="239" t="s">
        <v>186</v>
      </c>
      <c r="E10" s="239">
        <v>28</v>
      </c>
      <c r="F10" s="240" t="s">
        <v>173</v>
      </c>
    </row>
    <row r="11" spans="1:6" ht="30">
      <c r="A11" s="245" t="s">
        <v>187</v>
      </c>
      <c r="B11" s="242"/>
      <c r="C11" s="243"/>
      <c r="D11" s="243" t="s">
        <v>188</v>
      </c>
      <c r="E11" s="243">
        <v>20.21</v>
      </c>
      <c r="F11" s="246" t="s">
        <v>173</v>
      </c>
    </row>
    <row r="12" spans="1:6" ht="45">
      <c r="A12" s="245" t="s">
        <v>189</v>
      </c>
      <c r="B12" s="242"/>
      <c r="C12" s="243"/>
      <c r="D12" s="239" t="s">
        <v>190</v>
      </c>
      <c r="E12" s="243" t="s">
        <v>191</v>
      </c>
      <c r="F12" s="246" t="s">
        <v>173</v>
      </c>
    </row>
    <row r="13" spans="1:6" ht="30">
      <c r="A13" s="245" t="s">
        <v>192</v>
      </c>
      <c r="B13" s="242">
        <v>2.17</v>
      </c>
      <c r="C13" s="243">
        <v>8</v>
      </c>
      <c r="D13" s="243">
        <v>1</v>
      </c>
      <c r="E13" s="243" t="s">
        <v>193</v>
      </c>
      <c r="F13" s="246" t="s">
        <v>194</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0000000}"/>
    <dataValidation allowBlank="1" showInputMessage="1" showErrorMessage="1" prompt="Proponer y escribir en una frase la estrategia para gestionar la debilidad, la oportunidad, la amenaza o la fortaleza.Usar verbo de acción en infinitivo._x000a_" sqref="G1 A3"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7"/>
  <sheetViews>
    <sheetView showGridLines="0" topLeftCell="A19" zoomScaleNormal="100" workbookViewId="0">
      <selection activeCell="D15" sqref="D15:E15"/>
    </sheetView>
  </sheetViews>
  <sheetFormatPr baseColWidth="10" defaultColWidth="11.42578125" defaultRowHeight="12"/>
  <cols>
    <col min="1" max="1" width="2.7109375" style="151" customWidth="1"/>
    <col min="2" max="2" width="24.7109375" style="151" customWidth="1"/>
    <col min="3" max="3" width="11.28515625" style="152" customWidth="1"/>
    <col min="4" max="4" width="19.28515625" style="152" customWidth="1"/>
    <col min="5" max="5" width="13.5703125" style="151" customWidth="1"/>
    <col min="6" max="6" width="24.7109375" style="151" customWidth="1"/>
    <col min="7" max="7" width="79.140625" style="151" customWidth="1"/>
    <col min="8" max="8" width="11.42578125" style="151"/>
    <col min="9" max="9" width="32" style="151" customWidth="1"/>
    <col min="10" max="16384" width="11.42578125" style="151"/>
  </cols>
  <sheetData>
    <row r="1" spans="2:9" ht="12.75" thickBot="1"/>
    <row r="2" spans="2:9">
      <c r="B2" s="357" t="s">
        <v>195</v>
      </c>
      <c r="C2" s="358"/>
      <c r="D2" s="358"/>
      <c r="E2" s="358"/>
      <c r="F2" s="358"/>
      <c r="G2" s="359"/>
    </row>
    <row r="3" spans="2:9">
      <c r="B3" s="360" t="s">
        <v>196</v>
      </c>
      <c r="C3" s="361"/>
      <c r="D3" s="362"/>
      <c r="E3" s="362"/>
      <c r="F3" s="362"/>
      <c r="G3" s="363"/>
    </row>
    <row r="4" spans="2:9" ht="48.75" customHeight="1">
      <c r="B4" s="364" t="s">
        <v>197</v>
      </c>
      <c r="C4" s="365"/>
      <c r="D4" s="365"/>
      <c r="E4" s="365"/>
      <c r="F4" s="365"/>
      <c r="G4" s="366"/>
    </row>
    <row r="5" spans="2:9">
      <c r="B5" s="153"/>
      <c r="C5" s="168"/>
      <c r="D5" s="169"/>
      <c r="E5" s="170"/>
      <c r="F5" s="170"/>
      <c r="G5" s="171"/>
    </row>
    <row r="6" spans="2:9" ht="16.5" customHeight="1">
      <c r="B6" s="367" t="s">
        <v>198</v>
      </c>
      <c r="C6" s="368"/>
      <c r="D6" s="368"/>
      <c r="E6" s="368"/>
      <c r="F6" s="368"/>
      <c r="G6" s="369"/>
    </row>
    <row r="7" spans="2:9" ht="76.5" customHeight="1">
      <c r="B7" s="367"/>
      <c r="C7" s="368"/>
      <c r="D7" s="368"/>
      <c r="E7" s="368"/>
      <c r="F7" s="368"/>
      <c r="G7" s="369"/>
    </row>
    <row r="8" spans="2:9" ht="12.75" thickBot="1">
      <c r="B8" s="154"/>
      <c r="C8" s="155"/>
      <c r="D8" s="155"/>
      <c r="E8" s="156"/>
      <c r="F8" s="157"/>
      <c r="G8" s="172"/>
    </row>
    <row r="9" spans="2:9">
      <c r="B9" s="158"/>
      <c r="C9" s="159" t="s">
        <v>199</v>
      </c>
      <c r="D9" s="370" t="s">
        <v>200</v>
      </c>
      <c r="E9" s="371"/>
      <c r="F9" s="372" t="s">
        <v>201</v>
      </c>
      <c r="G9" s="373"/>
    </row>
    <row r="10" spans="2:9" ht="15" customHeight="1">
      <c r="B10" s="160"/>
      <c r="C10" s="161">
        <v>5</v>
      </c>
      <c r="D10" s="374" t="s">
        <v>202</v>
      </c>
      <c r="E10" s="375"/>
      <c r="F10" s="376" t="s">
        <v>203</v>
      </c>
      <c r="G10" s="377"/>
      <c r="H10" s="383"/>
      <c r="I10" s="383"/>
    </row>
    <row r="11" spans="2:9">
      <c r="B11" s="160"/>
      <c r="C11" s="161">
        <v>5</v>
      </c>
      <c r="D11" s="374" t="s">
        <v>204</v>
      </c>
      <c r="E11" s="375"/>
      <c r="F11" s="376" t="s">
        <v>205</v>
      </c>
      <c r="G11" s="377"/>
      <c r="H11" s="383"/>
      <c r="I11" s="383"/>
    </row>
    <row r="12" spans="2:9">
      <c r="B12" s="160"/>
      <c r="C12" s="161">
        <v>5</v>
      </c>
      <c r="D12" s="374" t="s">
        <v>206</v>
      </c>
      <c r="E12" s="375"/>
      <c r="F12" s="376" t="s">
        <v>207</v>
      </c>
      <c r="G12" s="377"/>
      <c r="H12" s="383"/>
      <c r="I12" s="383"/>
    </row>
    <row r="13" spans="2:9" ht="27.75" customHeight="1">
      <c r="B13" s="160"/>
      <c r="C13" s="161">
        <v>5</v>
      </c>
      <c r="D13" s="374" t="s">
        <v>208</v>
      </c>
      <c r="E13" s="375"/>
      <c r="F13" s="376" t="s">
        <v>209</v>
      </c>
      <c r="G13" s="377"/>
      <c r="H13" s="383"/>
      <c r="I13" s="383"/>
    </row>
    <row r="14" spans="2:9">
      <c r="B14" s="160"/>
      <c r="C14" s="161">
        <v>5</v>
      </c>
      <c r="D14" s="374" t="s">
        <v>210</v>
      </c>
      <c r="E14" s="375"/>
      <c r="F14" s="376" t="s">
        <v>211</v>
      </c>
      <c r="G14" s="377"/>
      <c r="H14" s="383"/>
      <c r="I14" s="383"/>
    </row>
    <row r="15" spans="2:9" ht="41.25" customHeight="1">
      <c r="B15" s="160"/>
      <c r="C15" s="161">
        <v>5</v>
      </c>
      <c r="D15" s="374" t="s">
        <v>212</v>
      </c>
      <c r="E15" s="375"/>
      <c r="F15" s="376" t="s">
        <v>213</v>
      </c>
      <c r="G15" s="377"/>
      <c r="H15" s="383"/>
      <c r="I15" s="383"/>
    </row>
    <row r="16" spans="2:9" ht="41.25" customHeight="1">
      <c r="B16" s="160"/>
      <c r="C16" s="161">
        <v>5</v>
      </c>
      <c r="D16" s="378" t="s">
        <v>214</v>
      </c>
      <c r="E16" s="379"/>
      <c r="F16" s="376" t="s">
        <v>215</v>
      </c>
      <c r="G16" s="377"/>
      <c r="H16" s="383"/>
      <c r="I16" s="383"/>
    </row>
    <row r="17" spans="2:9" ht="51.75" customHeight="1">
      <c r="B17" s="160"/>
      <c r="C17" s="161">
        <v>5</v>
      </c>
      <c r="D17" s="379" t="s">
        <v>216</v>
      </c>
      <c r="E17" s="382"/>
      <c r="F17" s="376" t="s">
        <v>217</v>
      </c>
      <c r="G17" s="377"/>
      <c r="H17" s="383"/>
      <c r="I17" s="383"/>
    </row>
    <row r="18" spans="2:9" ht="51.75" customHeight="1">
      <c r="B18" s="160"/>
      <c r="C18" s="161">
        <v>5</v>
      </c>
      <c r="D18" s="378" t="s">
        <v>218</v>
      </c>
      <c r="E18" s="379"/>
      <c r="F18" s="376" t="s">
        <v>219</v>
      </c>
      <c r="G18" s="377"/>
      <c r="H18" s="383"/>
      <c r="I18" s="383"/>
    </row>
    <row r="19" spans="2:9" ht="51.75" customHeight="1">
      <c r="B19" s="160"/>
      <c r="C19" s="161">
        <v>5</v>
      </c>
      <c r="D19" s="140" t="s">
        <v>220</v>
      </c>
      <c r="E19" s="141"/>
      <c r="F19" s="376" t="s">
        <v>221</v>
      </c>
      <c r="G19" s="377"/>
      <c r="H19" s="383"/>
      <c r="I19" s="383"/>
    </row>
    <row r="20" spans="2:9" ht="51.75" customHeight="1">
      <c r="B20" s="160"/>
      <c r="C20" s="161">
        <v>5</v>
      </c>
      <c r="D20" s="140" t="s">
        <v>222</v>
      </c>
      <c r="E20" s="141"/>
      <c r="F20" s="376" t="s">
        <v>223</v>
      </c>
      <c r="G20" s="377"/>
      <c r="H20" s="383"/>
      <c r="I20" s="383"/>
    </row>
    <row r="21" spans="2:9" ht="66.75" customHeight="1">
      <c r="B21" s="160"/>
      <c r="C21" s="161">
        <v>5</v>
      </c>
      <c r="D21" s="378" t="s">
        <v>224</v>
      </c>
      <c r="E21" s="379"/>
      <c r="F21" s="376" t="s">
        <v>225</v>
      </c>
      <c r="G21" s="377"/>
      <c r="H21" s="383"/>
      <c r="I21" s="383"/>
    </row>
    <row r="22" spans="2:9" ht="23.25" customHeight="1">
      <c r="B22" s="160"/>
      <c r="C22" s="161">
        <v>5</v>
      </c>
      <c r="D22" s="380" t="s">
        <v>226</v>
      </c>
      <c r="E22" s="381"/>
      <c r="F22" s="376" t="s">
        <v>227</v>
      </c>
      <c r="G22" s="377"/>
      <c r="H22" s="406"/>
      <c r="I22" s="406"/>
    </row>
    <row r="23" spans="2:9" ht="26.25" customHeight="1">
      <c r="B23" s="160"/>
      <c r="C23" s="161">
        <v>5</v>
      </c>
      <c r="D23" s="395" t="s">
        <v>228</v>
      </c>
      <c r="E23" s="395"/>
      <c r="F23" s="396" t="s">
        <v>229</v>
      </c>
      <c r="G23" s="377"/>
      <c r="H23" s="383"/>
      <c r="I23" s="383"/>
    </row>
    <row r="24" spans="2:9" ht="26.25" customHeight="1">
      <c r="B24" s="160"/>
      <c r="C24" s="161">
        <v>5</v>
      </c>
      <c r="D24" s="395" t="s">
        <v>230</v>
      </c>
      <c r="E24" s="395"/>
      <c r="F24" s="396" t="s">
        <v>231</v>
      </c>
      <c r="G24" s="377"/>
      <c r="H24" s="383"/>
      <c r="I24" s="383"/>
    </row>
    <row r="25" spans="2:9" ht="26.25" customHeight="1">
      <c r="B25" s="160"/>
      <c r="C25" s="161">
        <v>5</v>
      </c>
      <c r="D25" s="397" t="s">
        <v>232</v>
      </c>
      <c r="E25" s="398"/>
      <c r="F25" s="396" t="s">
        <v>233</v>
      </c>
      <c r="G25" s="377"/>
      <c r="H25" s="383"/>
      <c r="I25" s="383"/>
    </row>
    <row r="26" spans="2:9" ht="27" customHeight="1">
      <c r="B26" s="94"/>
      <c r="C26" s="383" t="s">
        <v>234</v>
      </c>
      <c r="D26" s="384"/>
      <c r="E26" s="384"/>
      <c r="F26" s="384"/>
      <c r="G26" s="385"/>
    </row>
    <row r="27" spans="2:9" ht="27" customHeight="1">
      <c r="B27" s="386" t="s">
        <v>235</v>
      </c>
      <c r="C27" s="387"/>
      <c r="D27" s="387"/>
      <c r="E27" s="387"/>
      <c r="F27" s="387"/>
      <c r="G27" s="388"/>
    </row>
    <row r="28" spans="2:9" ht="10.5" customHeight="1">
      <c r="B28" s="162"/>
      <c r="D28" s="95"/>
      <c r="E28" s="96"/>
      <c r="F28" s="97"/>
      <c r="G28" s="97"/>
    </row>
    <row r="29" spans="2:9">
      <c r="B29" s="162"/>
      <c r="C29" s="163"/>
      <c r="D29" s="389" t="s">
        <v>200</v>
      </c>
      <c r="E29" s="389"/>
      <c r="F29" s="390" t="s">
        <v>201</v>
      </c>
      <c r="G29" s="391"/>
    </row>
    <row r="30" spans="2:9">
      <c r="B30" s="162"/>
      <c r="D30" s="392" t="s">
        <v>202</v>
      </c>
      <c r="E30" s="392"/>
      <c r="F30" s="393" t="s">
        <v>236</v>
      </c>
      <c r="G30" s="394"/>
      <c r="H30" s="383"/>
      <c r="I30" s="383"/>
    </row>
    <row r="31" spans="2:9">
      <c r="B31" s="162"/>
      <c r="D31" s="392" t="s">
        <v>204</v>
      </c>
      <c r="E31" s="392"/>
      <c r="F31" s="393" t="s">
        <v>237</v>
      </c>
      <c r="G31" s="394"/>
      <c r="H31" s="383"/>
      <c r="I31" s="383"/>
    </row>
    <row r="32" spans="2:9">
      <c r="B32" s="162"/>
      <c r="D32" s="392" t="s">
        <v>206</v>
      </c>
      <c r="E32" s="392"/>
      <c r="F32" s="393" t="s">
        <v>238</v>
      </c>
      <c r="G32" s="394"/>
      <c r="H32" s="383"/>
      <c r="I32" s="383"/>
    </row>
    <row r="33" spans="2:9">
      <c r="B33" s="162"/>
      <c r="D33" s="392" t="s">
        <v>208</v>
      </c>
      <c r="E33" s="392"/>
      <c r="F33" s="393" t="s">
        <v>239</v>
      </c>
      <c r="G33" s="394"/>
      <c r="H33" s="383"/>
      <c r="I33" s="383"/>
    </row>
    <row r="34" spans="2:9">
      <c r="B34" s="162"/>
      <c r="D34" s="392" t="s">
        <v>210</v>
      </c>
      <c r="E34" s="392"/>
      <c r="F34" s="393" t="s">
        <v>240</v>
      </c>
      <c r="G34" s="394"/>
      <c r="H34" s="383"/>
      <c r="I34" s="383"/>
    </row>
    <row r="35" spans="2:9" ht="40.9" customHeight="1">
      <c r="B35" s="162"/>
      <c r="D35" s="392" t="s">
        <v>241</v>
      </c>
      <c r="E35" s="392"/>
      <c r="F35" s="393" t="s">
        <v>242</v>
      </c>
      <c r="G35" s="394"/>
      <c r="H35" s="383"/>
      <c r="I35" s="383"/>
    </row>
    <row r="36" spans="2:9" ht="42" customHeight="1">
      <c r="B36" s="164"/>
      <c r="C36" s="165"/>
      <c r="D36" s="392" t="s">
        <v>243</v>
      </c>
      <c r="E36" s="392"/>
      <c r="F36" s="393" t="s">
        <v>244</v>
      </c>
      <c r="G36" s="394"/>
      <c r="H36" s="407"/>
      <c r="I36" s="407"/>
    </row>
    <row r="37" spans="2:9" ht="30.75" customHeight="1">
      <c r="B37" s="164"/>
      <c r="C37" s="165"/>
      <c r="D37" s="392" t="s">
        <v>245</v>
      </c>
      <c r="E37" s="392"/>
      <c r="F37" s="393" t="s">
        <v>246</v>
      </c>
      <c r="G37" s="394"/>
      <c r="H37" s="407"/>
      <c r="I37" s="407"/>
    </row>
    <row r="38" spans="2:9" ht="33" customHeight="1">
      <c r="B38" s="164"/>
      <c r="C38" s="165"/>
      <c r="D38" s="392" t="s">
        <v>247</v>
      </c>
      <c r="E38" s="392"/>
      <c r="F38" s="393" t="s">
        <v>246</v>
      </c>
      <c r="G38" s="394"/>
      <c r="H38" s="407"/>
      <c r="I38" s="407"/>
    </row>
    <row r="39" spans="2:9" ht="30" customHeight="1">
      <c r="B39" s="164"/>
      <c r="C39" s="165"/>
      <c r="D39" s="392" t="s">
        <v>248</v>
      </c>
      <c r="E39" s="392"/>
      <c r="F39" s="393" t="s">
        <v>246</v>
      </c>
      <c r="G39" s="394"/>
      <c r="H39" s="407"/>
      <c r="I39" s="407"/>
    </row>
    <row r="40" spans="2:9" ht="30" customHeight="1">
      <c r="B40" s="164"/>
      <c r="C40" s="165"/>
      <c r="D40" s="392" t="s">
        <v>249</v>
      </c>
      <c r="E40" s="392"/>
      <c r="F40" s="393" t="s">
        <v>246</v>
      </c>
      <c r="G40" s="394"/>
      <c r="H40" s="407"/>
      <c r="I40" s="407"/>
    </row>
    <row r="41" spans="2:9" ht="30" customHeight="1">
      <c r="B41" s="164"/>
      <c r="C41" s="165"/>
      <c r="D41" s="399" t="s">
        <v>250</v>
      </c>
      <c r="E41" s="400"/>
      <c r="F41" s="393" t="s">
        <v>251</v>
      </c>
      <c r="G41" s="394"/>
      <c r="H41" s="407"/>
      <c r="I41" s="407"/>
    </row>
    <row r="42" spans="2:9" ht="35.25" customHeight="1">
      <c r="B42" s="164"/>
      <c r="C42" s="165"/>
      <c r="D42" s="392" t="s">
        <v>252</v>
      </c>
      <c r="E42" s="392"/>
      <c r="F42" s="393" t="s">
        <v>253</v>
      </c>
      <c r="G42" s="394"/>
      <c r="H42" s="407"/>
      <c r="I42" s="407"/>
    </row>
    <row r="43" spans="2:9" ht="31.5" customHeight="1">
      <c r="B43" s="164"/>
      <c r="C43" s="165"/>
      <c r="D43" s="392" t="s">
        <v>245</v>
      </c>
      <c r="E43" s="392"/>
      <c r="F43" s="393" t="s">
        <v>246</v>
      </c>
      <c r="G43" s="394"/>
      <c r="H43" s="407"/>
      <c r="I43" s="407"/>
    </row>
    <row r="44" spans="2:9" ht="35.25" customHeight="1">
      <c r="B44" s="164"/>
      <c r="C44" s="165"/>
      <c r="D44" s="392" t="s">
        <v>254</v>
      </c>
      <c r="E44" s="392"/>
      <c r="F44" s="393" t="s">
        <v>246</v>
      </c>
      <c r="G44" s="394"/>
      <c r="H44" s="407"/>
      <c r="I44" s="407"/>
    </row>
    <row r="45" spans="2:9" ht="57" customHeight="1">
      <c r="B45" s="164"/>
      <c r="C45" s="165"/>
      <c r="D45" s="392" t="s">
        <v>249</v>
      </c>
      <c r="E45" s="392"/>
      <c r="F45" s="393" t="s">
        <v>246</v>
      </c>
      <c r="G45" s="394"/>
      <c r="H45" s="407"/>
      <c r="I45" s="407"/>
    </row>
    <row r="46" spans="2:9" ht="32.25" customHeight="1">
      <c r="B46" s="164"/>
      <c r="C46" s="165"/>
      <c r="D46" s="392" t="s">
        <v>247</v>
      </c>
      <c r="E46" s="392"/>
      <c r="F46" s="393" t="s">
        <v>246</v>
      </c>
      <c r="G46" s="394"/>
      <c r="H46" s="407"/>
      <c r="I46" s="407"/>
    </row>
    <row r="47" spans="2:9" ht="32.25" customHeight="1">
      <c r="B47" s="164"/>
      <c r="C47" s="165"/>
      <c r="D47" s="399" t="s">
        <v>255</v>
      </c>
      <c r="E47" s="400"/>
      <c r="F47" s="404" t="s">
        <v>256</v>
      </c>
      <c r="G47" s="405"/>
      <c r="H47" s="407"/>
      <c r="I47" s="407"/>
    </row>
    <row r="48" spans="2:9" ht="32.25" customHeight="1">
      <c r="B48" s="164"/>
      <c r="C48" s="165"/>
      <c r="D48" s="392" t="s">
        <v>257</v>
      </c>
      <c r="E48" s="392"/>
      <c r="F48" s="393" t="s">
        <v>258</v>
      </c>
      <c r="G48" s="394"/>
      <c r="H48" s="407"/>
      <c r="I48" s="407"/>
    </row>
    <row r="49" spans="2:9" ht="32.25" customHeight="1">
      <c r="B49" s="164"/>
      <c r="C49" s="165"/>
      <c r="D49" s="392" t="s">
        <v>259</v>
      </c>
      <c r="E49" s="392"/>
      <c r="F49" s="393" t="s">
        <v>260</v>
      </c>
      <c r="G49" s="394"/>
      <c r="H49" s="407"/>
      <c r="I49" s="407"/>
    </row>
    <row r="50" spans="2:9" ht="32.25" customHeight="1">
      <c r="B50" s="164"/>
      <c r="C50" s="165"/>
      <c r="D50" s="392" t="s">
        <v>261</v>
      </c>
      <c r="E50" s="392"/>
      <c r="F50" s="393" t="s">
        <v>262</v>
      </c>
      <c r="G50" s="394"/>
      <c r="H50" s="407"/>
      <c r="I50" s="407"/>
    </row>
    <row r="51" spans="2:9" ht="32.25" customHeight="1">
      <c r="B51" s="164"/>
      <c r="C51" s="165"/>
      <c r="D51" s="95"/>
      <c r="E51" s="95"/>
      <c r="F51" s="97"/>
      <c r="G51" s="97"/>
    </row>
    <row r="52" spans="2:9" ht="21.75" customHeight="1">
      <c r="B52" s="386" t="s">
        <v>263</v>
      </c>
      <c r="C52" s="387"/>
      <c r="D52" s="387"/>
      <c r="E52" s="387"/>
      <c r="F52" s="387"/>
      <c r="G52" s="388"/>
    </row>
    <row r="53" spans="2:9" ht="21.75" customHeight="1">
      <c r="B53" s="386" t="s">
        <v>264</v>
      </c>
      <c r="C53" s="387"/>
      <c r="D53" s="387"/>
      <c r="E53" s="387"/>
      <c r="F53" s="387"/>
      <c r="G53" s="388"/>
    </row>
    <row r="54" spans="2:9" ht="20.25" customHeight="1">
      <c r="B54" s="386" t="s">
        <v>265</v>
      </c>
      <c r="C54" s="387"/>
      <c r="D54" s="387"/>
      <c r="E54" s="387"/>
      <c r="F54" s="387"/>
      <c r="G54" s="388"/>
    </row>
    <row r="55" spans="2:9" ht="20.25" customHeight="1">
      <c r="B55" s="386" t="s">
        <v>266</v>
      </c>
      <c r="C55" s="387"/>
      <c r="D55" s="387"/>
      <c r="E55" s="387"/>
      <c r="F55" s="387"/>
      <c r="G55" s="388"/>
    </row>
    <row r="56" spans="2:9" ht="18" customHeight="1" thickBot="1">
      <c r="B56" s="401" t="s">
        <v>267</v>
      </c>
      <c r="C56" s="402"/>
      <c r="D56" s="402"/>
      <c r="E56" s="402"/>
      <c r="F56" s="402"/>
      <c r="G56" s="403"/>
    </row>
    <row r="57" spans="2:9">
      <c r="B57" s="166"/>
      <c r="C57" s="167"/>
      <c r="D57" s="166"/>
      <c r="E57" s="166"/>
      <c r="F57" s="166"/>
      <c r="G57" s="166"/>
    </row>
  </sheetData>
  <mergeCells count="124">
    <mergeCell ref="H49:I49"/>
    <mergeCell ref="H50:I50"/>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W89"/>
  <sheetViews>
    <sheetView showGridLines="0" topLeftCell="D1" zoomScale="70" zoomScaleNormal="70" zoomScalePageLayoutView="50" workbookViewId="0">
      <selection activeCell="N10" sqref="N10:N19"/>
    </sheetView>
  </sheetViews>
  <sheetFormatPr baseColWidth="10" defaultColWidth="11.42578125" defaultRowHeight="15"/>
  <cols>
    <col min="1" max="1" width="5" bestFit="1" customWidth="1"/>
    <col min="2" max="2" width="55.42578125" customWidth="1"/>
    <col min="3" max="3" width="35.710937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8.5703125" hidden="1" customWidth="1"/>
    <col min="13" max="13" width="25.5703125" customWidth="1"/>
    <col min="14" max="14" width="26.28515625" customWidth="1"/>
    <col min="15" max="15" width="6.28515625" hidden="1" customWidth="1"/>
    <col min="16" max="257" width="11.42578125" style="9"/>
    <col min="258" max="16384" width="11.42578125" style="14"/>
  </cols>
  <sheetData>
    <row r="1" spans="1:257" s="11" customFormat="1" ht="27">
      <c r="A1" s="252"/>
      <c r="B1" s="253"/>
      <c r="C1" s="521"/>
      <c r="D1" s="521"/>
      <c r="E1" s="521"/>
      <c r="F1" s="521"/>
      <c r="G1" s="521"/>
      <c r="H1" s="521"/>
      <c r="I1" s="521"/>
      <c r="J1" s="521"/>
      <c r="K1" s="521"/>
      <c r="L1" s="521"/>
      <c r="M1" s="521"/>
      <c r="N1" s="522"/>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row>
    <row r="2" spans="1:257" s="11" customFormat="1" ht="27">
      <c r="A2" s="254"/>
      <c r="B2" s="255"/>
      <c r="C2" s="523"/>
      <c r="D2" s="523"/>
      <c r="E2" s="523"/>
      <c r="F2" s="523"/>
      <c r="G2" s="523"/>
      <c r="H2" s="523"/>
      <c r="I2" s="523"/>
      <c r="J2" s="523"/>
      <c r="K2" s="523"/>
      <c r="L2" s="523"/>
      <c r="M2" s="523"/>
      <c r="N2" s="524"/>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11" customFormat="1" ht="28.5" customHeight="1">
      <c r="A3" s="256"/>
      <c r="B3" s="257"/>
      <c r="C3" s="525"/>
      <c r="D3" s="525"/>
      <c r="E3" s="525"/>
      <c r="F3" s="525"/>
      <c r="G3" s="525"/>
      <c r="H3" s="525"/>
      <c r="I3" s="525"/>
      <c r="J3" s="525"/>
      <c r="K3" s="525"/>
      <c r="L3" s="525"/>
      <c r="M3" s="525"/>
      <c r="N3" s="526"/>
      <c r="O3" s="189"/>
      <c r="P3" s="184"/>
      <c r="Q3" s="184"/>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row>
    <row r="4" spans="1:257" s="11" customFormat="1" ht="18">
      <c r="A4" s="498" t="s">
        <v>268</v>
      </c>
      <c r="B4" s="498"/>
      <c r="C4" s="498"/>
      <c r="D4" s="499" t="s">
        <v>526</v>
      </c>
      <c r="E4" s="500"/>
      <c r="F4" s="500"/>
      <c r="G4" s="500"/>
      <c r="H4" s="500"/>
      <c r="I4" s="500"/>
      <c r="J4" s="500"/>
      <c r="K4" s="500"/>
      <c r="L4" s="500"/>
      <c r="M4" s="500"/>
      <c r="N4" s="501"/>
      <c r="O4" s="136"/>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row>
    <row r="5" spans="1:257" s="11" customFormat="1" ht="38.450000000000003" customHeight="1">
      <c r="A5" s="498" t="s">
        <v>269</v>
      </c>
      <c r="B5" s="498"/>
      <c r="C5" s="498"/>
      <c r="D5" s="499" t="s">
        <v>36</v>
      </c>
      <c r="E5" s="500"/>
      <c r="F5" s="500"/>
      <c r="G5" s="500"/>
      <c r="H5" s="500"/>
      <c r="I5" s="500"/>
      <c r="J5" s="500"/>
      <c r="K5" s="500"/>
      <c r="L5" s="500"/>
      <c r="M5" s="500"/>
      <c r="N5" s="501"/>
      <c r="O5" s="137"/>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row>
    <row r="6" spans="1:257" s="11" customFormat="1" ht="18">
      <c r="A6" s="498" t="s">
        <v>270</v>
      </c>
      <c r="B6" s="498"/>
      <c r="C6" s="498"/>
      <c r="D6" s="499" t="s">
        <v>527</v>
      </c>
      <c r="E6" s="500"/>
      <c r="F6" s="500"/>
      <c r="G6" s="500"/>
      <c r="H6" s="500"/>
      <c r="I6" s="500"/>
      <c r="J6" s="500"/>
      <c r="K6" s="500"/>
      <c r="L6" s="500"/>
      <c r="M6" s="500"/>
      <c r="N6" s="501"/>
      <c r="O6" s="98"/>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row>
    <row r="7" spans="1:257" s="11" customFormat="1" ht="15.6" customHeight="1" thickBot="1">
      <c r="A7" s="99" t="s">
        <v>271</v>
      </c>
      <c r="B7" s="100"/>
      <c r="C7" s="100"/>
      <c r="D7" s="508" t="s">
        <v>272</v>
      </c>
      <c r="E7" s="505" t="s">
        <v>273</v>
      </c>
      <c r="F7" s="506"/>
      <c r="G7" s="506"/>
      <c r="H7" s="507"/>
      <c r="I7" s="518" t="s">
        <v>274</v>
      </c>
      <c r="J7" s="519"/>
      <c r="K7" s="519"/>
      <c r="L7" s="519"/>
      <c r="M7" s="520"/>
      <c r="N7" s="496" t="s">
        <v>275</v>
      </c>
      <c r="O7" s="497"/>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row>
    <row r="8" spans="1:257" s="11" customFormat="1" ht="17.25" customHeight="1" thickTop="1">
      <c r="A8" s="530" t="s">
        <v>276</v>
      </c>
      <c r="B8" s="532" t="s">
        <v>277</v>
      </c>
      <c r="C8" s="93" t="s">
        <v>278</v>
      </c>
      <c r="D8" s="508"/>
      <c r="E8" s="504" t="s">
        <v>216</v>
      </c>
      <c r="F8" s="504" t="s">
        <v>279</v>
      </c>
      <c r="G8" s="504" t="s">
        <v>280</v>
      </c>
      <c r="H8" s="504" t="s">
        <v>222</v>
      </c>
      <c r="I8" s="502" t="s">
        <v>281</v>
      </c>
      <c r="J8" s="89" t="s">
        <v>282</v>
      </c>
      <c r="K8" s="502" t="s">
        <v>274</v>
      </c>
      <c r="L8" s="502" t="s">
        <v>283</v>
      </c>
      <c r="M8" s="502" t="s">
        <v>284</v>
      </c>
      <c r="N8" s="493" t="s">
        <v>285</v>
      </c>
      <c r="O8" s="493" t="s">
        <v>286</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57" s="13" customFormat="1" ht="51" customHeight="1" thickBot="1">
      <c r="A9" s="531"/>
      <c r="B9" s="508"/>
      <c r="C9" s="178" t="s">
        <v>287</v>
      </c>
      <c r="D9" s="508"/>
      <c r="E9" s="503"/>
      <c r="F9" s="503"/>
      <c r="G9" s="503"/>
      <c r="H9" s="503"/>
      <c r="I9" s="503"/>
      <c r="J9" s="91" t="s">
        <v>288</v>
      </c>
      <c r="K9" s="503" t="s">
        <v>289</v>
      </c>
      <c r="L9" s="503"/>
      <c r="M9" s="503" t="s">
        <v>289</v>
      </c>
      <c r="N9" s="495"/>
      <c r="O9" s="494"/>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57" ht="45">
      <c r="A10" s="536">
        <v>1</v>
      </c>
      <c r="B10" s="512" t="s">
        <v>290</v>
      </c>
      <c r="C10" s="484" t="s">
        <v>291</v>
      </c>
      <c r="D10" s="111" t="s">
        <v>292</v>
      </c>
      <c r="E10" s="484">
        <v>3</v>
      </c>
      <c r="F10" s="515">
        <v>2</v>
      </c>
      <c r="G10" s="509">
        <f>+F10/E10</f>
        <v>0.66666666666666663</v>
      </c>
      <c r="H10" s="481"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Alta - 5</v>
      </c>
      <c r="I10" s="102" t="s">
        <v>293</v>
      </c>
      <c r="J10" s="120" t="s">
        <v>294</v>
      </c>
      <c r="K10" s="102" t="str">
        <f>IFERROR(CONCATENATE(INDEX('8- Políticas de Administración '!$B$16:$F$53,MATCH('5- Identificación de Riesgos'!J10,'8- Políticas de Administración '!$C$16:$C$54,0),1)," - ",L10),"")</f>
        <v>Moderado - 3</v>
      </c>
      <c r="L10" s="134">
        <f>IFERROR(VLOOKUP(INDEX('8- Políticas de Administración '!$B$16:$F$63,MATCH('5- Identificación de Riesgos'!J10,'8- Políticas de Administración '!$C$16:$C$64,0),1),'8- Políticas de Administración '!$B$16:$F$64,5,FALSE),"")</f>
        <v>3</v>
      </c>
      <c r="M10" s="484" t="str">
        <f>IFERROR(CONCATENATE(INDEX('8- Políticas de Administración '!$B$16:$F$53,MATCH(ROUND(AVERAGE(L10:L19),0),'8- Políticas de Administración '!$F$16:$F$53,0),1)," - ",ROUND(AVERAGE(L10:L19),0)),"")</f>
        <v>Menor - 2</v>
      </c>
      <c r="N10" s="487" t="str">
        <f>IFERROR(CONCATENATE(VLOOKUP((LEFT(H10,LEN(H10)-4)&amp;LEFT(M10,LEN(M10)-4)),'9- Matriz de Calor '!$D$18:$E$42,2,0)," - ",RIGHT(H10,1)*RIGHT(M10,1)),"")</f>
        <v>Alto - 10</v>
      </c>
      <c r="O10" s="490">
        <f>RIGHT(H10,1)*RIGHT(M10,1)</f>
        <v>10</v>
      </c>
      <c r="P10" s="10"/>
    </row>
    <row r="11" spans="1:257" ht="30">
      <c r="A11" s="537"/>
      <c r="B11" s="513"/>
      <c r="C11" s="485"/>
      <c r="D11" s="111" t="s">
        <v>295</v>
      </c>
      <c r="E11" s="485"/>
      <c r="F11" s="516"/>
      <c r="G11" s="510"/>
      <c r="H11" s="482"/>
      <c r="I11" s="265" t="s">
        <v>296</v>
      </c>
      <c r="J11" s="138" t="s">
        <v>297</v>
      </c>
      <c r="K11" s="103" t="str">
        <f>IFERROR(CONCATENATE(INDEX('8- Políticas de Administración '!$B$16:$F$53,MATCH('5- Identificación de Riesgos'!J11,'8- Políticas de Administración '!$C$16:$C$54,0),1)," - ",L11),"")</f>
        <v>Leve - 1</v>
      </c>
      <c r="L11" s="133">
        <f>IFERROR(VLOOKUP(INDEX('8- Políticas de Administración '!$B$16:$F$63,MATCH('5- Identificación de Riesgos'!J11,'8- Políticas de Administración '!$C$16:$C$64,0),1),'8- Políticas de Administración '!$B$16:$F$64,5,FALSE),"")</f>
        <v>1</v>
      </c>
      <c r="M11" s="485"/>
      <c r="N11" s="488"/>
      <c r="O11" s="490"/>
      <c r="P11" s="10"/>
    </row>
    <row r="12" spans="1:257" ht="30">
      <c r="A12" s="537"/>
      <c r="B12" s="513"/>
      <c r="C12" s="485"/>
      <c r="D12" s="111"/>
      <c r="E12" s="485"/>
      <c r="F12" s="516"/>
      <c r="G12" s="510"/>
      <c r="H12" s="482"/>
      <c r="I12" s="265" t="s">
        <v>298</v>
      </c>
      <c r="J12" s="138" t="s">
        <v>299</v>
      </c>
      <c r="K12" s="103" t="str">
        <f>IFERROR(CONCATENATE(INDEX('8- Políticas de Administración '!$B$16:$F$53,MATCH('5- Identificación de Riesgos'!J12,'8- Políticas de Administración '!$C$16:$C$54,0),1)," - ",L12),"")</f>
        <v>Leve - 1</v>
      </c>
      <c r="L12" s="133">
        <f>IFERROR(VLOOKUP(INDEX('8- Políticas de Administración '!$B$16:$F$63,MATCH('5- Identificación de Riesgos'!J12,'8- Políticas de Administración '!$C$16:$C$64,0),1),'8- Políticas de Administración '!$B$16:$F$64,5,FALSE),"")</f>
        <v>1</v>
      </c>
      <c r="M12" s="485"/>
      <c r="N12" s="488"/>
      <c r="O12" s="490"/>
      <c r="P12" s="10"/>
    </row>
    <row r="13" spans="1:257" ht="16.5">
      <c r="A13" s="537"/>
      <c r="B13" s="513"/>
      <c r="C13" s="485"/>
      <c r="D13" s="111"/>
      <c r="E13" s="485"/>
      <c r="F13" s="516"/>
      <c r="G13" s="510"/>
      <c r="H13" s="482"/>
      <c r="I13" s="103"/>
      <c r="J13" s="138"/>
      <c r="K13" s="103" t="str">
        <f>IFERROR(CONCATENATE(INDEX('8- Políticas de Administración '!$B$16:$F$53,MATCH('5- Identificación de Riesgos'!J13,'8- Políticas de Administración '!$C$16:$C$54,0),1)," - ",L13),"")</f>
        <v/>
      </c>
      <c r="L13" s="133" t="str">
        <f>IFERROR(VLOOKUP(INDEX('8- Políticas de Administración '!$B$16:$F$63,MATCH('5- Identificación de Riesgos'!J13,'8- Políticas de Administración '!$C$16:$C$64,0),1),'8- Políticas de Administración '!$B$16:$F$64,5,FALSE),"")</f>
        <v/>
      </c>
      <c r="M13" s="485"/>
      <c r="N13" s="488"/>
      <c r="O13" s="490"/>
      <c r="P13" s="10"/>
    </row>
    <row r="14" spans="1:257" ht="16.5">
      <c r="A14" s="537"/>
      <c r="B14" s="513"/>
      <c r="C14" s="485"/>
      <c r="D14" s="173"/>
      <c r="E14" s="485"/>
      <c r="F14" s="516"/>
      <c r="G14" s="510"/>
      <c r="H14" s="482"/>
      <c r="I14" s="103"/>
      <c r="J14" s="138"/>
      <c r="K14" s="103" t="str">
        <f>IFERROR(CONCATENATE(INDEX('8- Políticas de Administración '!$B$16:$F$53,MATCH('5- Identificación de Riesgos'!J14,'8- Políticas de Administración '!$C$16:$C$54,0),1)," - ",L14),"")</f>
        <v/>
      </c>
      <c r="L14" s="133" t="str">
        <f>IFERROR(VLOOKUP(INDEX('8- Políticas de Administración '!$B$16:$F$63,MATCH('5- Identificación de Riesgos'!J14,'8- Políticas de Administración '!$C$16:$C$64,0),1),'8- Políticas de Administración '!$B$16:$F$64,5,FALSE),"")</f>
        <v/>
      </c>
      <c r="M14" s="485"/>
      <c r="N14" s="488"/>
      <c r="O14" s="490"/>
      <c r="P14" s="10"/>
    </row>
    <row r="15" spans="1:257" ht="38.25" customHeight="1">
      <c r="A15" s="537"/>
      <c r="B15" s="513"/>
      <c r="C15" s="485"/>
      <c r="D15" s="192"/>
      <c r="E15" s="485"/>
      <c r="F15" s="516"/>
      <c r="G15" s="510"/>
      <c r="H15" s="482"/>
      <c r="I15" s="103"/>
      <c r="J15" s="138"/>
      <c r="K15" s="103" t="str">
        <f>IFERROR(CONCATENATE(INDEX('8- Políticas de Administración '!$B$16:$F$53,MATCH('5- Identificación de Riesgos'!J15,'8- Políticas de Administración '!$C$16:$C$54,0),1)," - ",L15),"")</f>
        <v/>
      </c>
      <c r="L15" s="133" t="str">
        <f>IFERROR(VLOOKUP(INDEX('8- Políticas de Administración '!$B$16:$F$63,MATCH('5- Identificación de Riesgos'!J15,'8- Políticas de Administración '!$C$16:$C$64,0),1),'8- Políticas de Administración '!$B$16:$F$64,5,FALSE),"")</f>
        <v/>
      </c>
      <c r="M15" s="485"/>
      <c r="N15" s="488"/>
      <c r="O15" s="490"/>
      <c r="P15" s="10"/>
    </row>
    <row r="16" spans="1:257" ht="16.5">
      <c r="A16" s="537"/>
      <c r="B16" s="513"/>
      <c r="C16" s="485"/>
      <c r="E16" s="485"/>
      <c r="F16" s="516"/>
      <c r="G16" s="510"/>
      <c r="H16" s="482"/>
      <c r="I16" s="103"/>
      <c r="J16" s="138"/>
      <c r="K16" s="103" t="str">
        <f>IFERROR(CONCATENATE(INDEX('8- Políticas de Administración '!$B$16:$F$53,MATCH('5- Identificación de Riesgos'!J16,'8- Políticas de Administración '!$C$16:$C$54,0),1)," - ",L16),"")</f>
        <v/>
      </c>
      <c r="L16" s="133" t="str">
        <f>IFERROR(VLOOKUP(INDEX('8- Políticas de Administración '!$B$16:$F$63,MATCH('5- Identificación de Riesgos'!J16,'8- Políticas de Administración '!$C$16:$C$64,0),1),'8- Políticas de Administración '!$B$16:$F$64,5,FALSE),"")</f>
        <v/>
      </c>
      <c r="M16" s="485"/>
      <c r="N16" s="488"/>
      <c r="O16" s="490"/>
      <c r="P16" s="10"/>
    </row>
    <row r="17" spans="1:16" ht="16.5">
      <c r="A17" s="537"/>
      <c r="B17" s="513"/>
      <c r="C17" s="485"/>
      <c r="D17" s="113"/>
      <c r="E17" s="485"/>
      <c r="F17" s="516"/>
      <c r="G17" s="510"/>
      <c r="H17" s="482"/>
      <c r="I17" s="103"/>
      <c r="J17" s="138"/>
      <c r="K17" s="103" t="str">
        <f>IFERROR(CONCATENATE(INDEX('8- Políticas de Administración '!$B$16:$F$53,MATCH('5- Identificación de Riesgos'!J17,'8- Políticas de Administración '!$C$16:$C$54,0),1)," - ",L17),"")</f>
        <v/>
      </c>
      <c r="L17" s="133" t="str">
        <f>IFERROR(VLOOKUP(INDEX('8- Políticas de Administración '!$B$16:$F$63,MATCH('5- Identificación de Riesgos'!J17,'8- Políticas de Administración '!$C$16:$C$64,0),1),'8- Políticas de Administración '!$B$16:$F$64,5,FALSE),"")</f>
        <v/>
      </c>
      <c r="M17" s="485"/>
      <c r="N17" s="488"/>
      <c r="O17" s="490"/>
      <c r="P17" s="10"/>
    </row>
    <row r="18" spans="1:16" ht="16.5">
      <c r="A18" s="537"/>
      <c r="B18" s="513"/>
      <c r="C18" s="485"/>
      <c r="D18" s="113"/>
      <c r="E18" s="485"/>
      <c r="F18" s="516"/>
      <c r="G18" s="510"/>
      <c r="H18" s="482"/>
      <c r="I18" s="103"/>
      <c r="J18" s="138"/>
      <c r="K18" s="103" t="str">
        <f>IFERROR(CONCATENATE(INDEX('8- Políticas de Administración '!$B$16:$F$53,MATCH('5- Identificación de Riesgos'!J18,'8- Políticas de Administración '!$C$16:$C$54,0),1)," - ",L18),"")</f>
        <v/>
      </c>
      <c r="L18" s="133" t="str">
        <f>IFERROR(VLOOKUP(INDEX('8- Políticas de Administración '!$B$16:$F$63,MATCH('5- Identificación de Riesgos'!J18,'8- Políticas de Administración '!$C$16:$C$64,0),1),'8- Políticas de Administración '!$B$16:$F$64,5,FALSE),"")</f>
        <v/>
      </c>
      <c r="M18" s="485"/>
      <c r="N18" s="488"/>
      <c r="O18" s="490"/>
      <c r="P18" s="10"/>
    </row>
    <row r="19" spans="1:16" ht="16.5">
      <c r="A19" s="538"/>
      <c r="B19" s="514"/>
      <c r="C19" s="486"/>
      <c r="D19" s="114"/>
      <c r="E19" s="486"/>
      <c r="F19" s="517"/>
      <c r="G19" s="511"/>
      <c r="H19" s="483"/>
      <c r="I19" s="104"/>
      <c r="J19" s="139"/>
      <c r="K19" s="104" t="str">
        <f>IFERROR(CONCATENATE(INDEX('8- Políticas de Administración '!$B$16:$F$53,MATCH('5- Identificación de Riesgos'!J19,'8- Políticas de Administración '!$C$16:$C$54,0),1)," - ",L19),"")</f>
        <v/>
      </c>
      <c r="L19" s="135" t="str">
        <f>IFERROR(VLOOKUP(INDEX('8- Políticas de Administración '!$B$16:$F$63,MATCH('5- Identificación de Riesgos'!J19,'8- Políticas de Administración '!$C$16:$C$64,0),1),'8- Políticas de Administración '!$B$16:$F$64,5,FALSE),"")</f>
        <v/>
      </c>
      <c r="M19" s="486"/>
      <c r="N19" s="489"/>
      <c r="O19" s="490"/>
      <c r="P19" s="10"/>
    </row>
    <row r="20" spans="1:16" ht="55.5" customHeight="1">
      <c r="A20" s="536">
        <v>2</v>
      </c>
      <c r="B20" s="527" t="s">
        <v>300</v>
      </c>
      <c r="C20" s="512" t="s">
        <v>301</v>
      </c>
      <c r="D20" s="110" t="s">
        <v>302</v>
      </c>
      <c r="E20" s="484">
        <v>365</v>
      </c>
      <c r="F20" s="539">
        <v>73</v>
      </c>
      <c r="G20" s="509">
        <f t="shared" ref="G20" si="0">+F20/E20</f>
        <v>0.2</v>
      </c>
      <c r="H20" s="481"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Media - 3</v>
      </c>
      <c r="I20" s="102" t="s">
        <v>303</v>
      </c>
      <c r="J20" s="120" t="s">
        <v>304</v>
      </c>
      <c r="K20" s="102" t="str">
        <f>IFERROR(CONCATENATE(INDEX('8- Políticas de Administración '!$B$16:$F$53,MATCH('5- Identificación de Riesgos'!J20,'8- Políticas de Administración '!$C$16:$C$54,0),1)," - ",L20),"")</f>
        <v/>
      </c>
      <c r="L20" s="134">
        <f>IFERROR(VLOOKUP(INDEX('8- Políticas de Administración '!$B$16:$F$63,MATCH('5- Identificación de Riesgos'!J20,'8- Políticas de Administración '!$C$16:$C$64,0),1),'8- Políticas de Administración '!$B$16:$F$64,5,FALSE),"")</f>
        <v>3</v>
      </c>
      <c r="M20" s="484" t="str">
        <f>IFERROR(CONCATENATE(INDEX('8- Políticas de Administración '!$B$16:$F$53,MATCH(ROUND(AVERAGE(L20:L29),0),'8- Políticas de Administración '!$F$16:$F$53,0),1)," - ",ROUND(AVERAGE(L20:L29),0)),"")</f>
        <v>Moderado - 3</v>
      </c>
      <c r="N20" s="487" t="str">
        <f>IFERROR(CONCATENATE(VLOOKUP((LEFT(H20,LEN(H20)-4)&amp;LEFT(M20,LEN(M20)-4)),'9- Matriz de Calor '!$D$18:$E$42,2,0)," - ",RIGHT(H20,1)*RIGHT(M20,1)),"")</f>
        <v>Moderado - 9</v>
      </c>
      <c r="O20" s="491">
        <f>RIGHT(H20,1)*RIGHT(M20,1)</f>
        <v>9</v>
      </c>
    </row>
    <row r="21" spans="1:16" ht="34.5" customHeight="1">
      <c r="A21" s="537"/>
      <c r="B21" s="528"/>
      <c r="C21" s="513"/>
      <c r="D21" s="111" t="s">
        <v>305</v>
      </c>
      <c r="E21" s="485"/>
      <c r="F21" s="540"/>
      <c r="G21" s="510"/>
      <c r="H21" s="482"/>
      <c r="I21" s="103" t="s">
        <v>306</v>
      </c>
      <c r="J21" s="138" t="s">
        <v>307</v>
      </c>
      <c r="K21" s="103" t="str">
        <f>IFERROR(CONCATENATE(INDEX('8- Políticas de Administración '!$B$16:$F$53,MATCH('5- Identificación de Riesgos'!J21,'8- Políticas de Administración '!$C$16:$C$54,0),1)," - ",L21),"")</f>
        <v>Moderado - 3</v>
      </c>
      <c r="L21" s="133">
        <f>IFERROR(VLOOKUP(INDEX('8- Políticas de Administración '!$B$16:$F$63,MATCH('5- Identificación de Riesgos'!J21,'8- Políticas de Administración '!$C$16:$C$64,0),1),'8- Políticas de Administración '!$B$16:$F$64,5,FALSE),"")</f>
        <v>3</v>
      </c>
      <c r="M21" s="485"/>
      <c r="N21" s="488"/>
      <c r="O21" s="492"/>
    </row>
    <row r="22" spans="1:16" ht="33.75" customHeight="1">
      <c r="A22" s="537"/>
      <c r="B22" s="528"/>
      <c r="C22" s="513"/>
      <c r="D22" s="111"/>
      <c r="E22" s="485"/>
      <c r="F22" s="540"/>
      <c r="G22" s="510"/>
      <c r="H22" s="482"/>
      <c r="I22" s="103"/>
      <c r="J22" s="138"/>
      <c r="K22" s="103"/>
      <c r="L22" s="133" t="str">
        <f>IFERROR(VLOOKUP(INDEX('8- Políticas de Administración '!$B$16:$F$63,MATCH('5- Identificación de Riesgos'!J22,'8- Políticas de Administración '!$C$16:$C$64,0),1),'8- Políticas de Administración '!$B$16:$F$64,5,FALSE),"")</f>
        <v/>
      </c>
      <c r="M22" s="485"/>
      <c r="N22" s="488"/>
      <c r="O22" s="492"/>
    </row>
    <row r="23" spans="1:16" ht="25.5" customHeight="1">
      <c r="A23" s="537"/>
      <c r="B23" s="528"/>
      <c r="C23" s="513"/>
      <c r="D23" s="111"/>
      <c r="E23" s="485"/>
      <c r="F23" s="540"/>
      <c r="G23" s="510"/>
      <c r="H23" s="482"/>
      <c r="I23" s="103"/>
      <c r="J23" s="138"/>
      <c r="K23" s="103" t="str">
        <f>IFERROR(CONCATENATE(INDEX('8- Políticas de Administración '!$B$16:$F$53,MATCH('5- Identificación de Riesgos'!J23,'8- Políticas de Administración '!$C$16:$C$54,0),1)," - ",L23),"")</f>
        <v/>
      </c>
      <c r="L23" s="133" t="str">
        <f>IFERROR(VLOOKUP(INDEX('8- Políticas de Administración '!$B$16:$F$63,MATCH('5- Identificación de Riesgos'!J23,'8- Políticas de Administración '!$C$16:$C$64,0),1),'8- Políticas de Administración '!$B$16:$F$64,5,FALSE),"")</f>
        <v/>
      </c>
      <c r="M23" s="485"/>
      <c r="N23" s="488"/>
      <c r="O23" s="492"/>
    </row>
    <row r="24" spans="1:16" ht="25.5" customHeight="1">
      <c r="A24" s="537"/>
      <c r="B24" s="528"/>
      <c r="C24" s="513"/>
      <c r="D24" s="111"/>
      <c r="E24" s="485"/>
      <c r="F24" s="540"/>
      <c r="G24" s="510"/>
      <c r="H24" s="482"/>
      <c r="I24" s="103"/>
      <c r="J24" s="138"/>
      <c r="K24" s="103" t="str">
        <f>IFERROR(CONCATENATE(INDEX('8- Políticas de Administración '!$B$16:$F$53,MATCH('5- Identificación de Riesgos'!J24,'8- Políticas de Administración '!$C$16:$C$54,0),1)," - ",L24),"")</f>
        <v/>
      </c>
      <c r="L24" s="133" t="str">
        <f>IFERROR(VLOOKUP(INDEX('8- Políticas de Administración '!$B$16:$F$63,MATCH('5- Identificación de Riesgos'!J24,'8- Políticas de Administración '!$C$16:$C$64,0),1),'8- Políticas de Administración '!$B$16:$F$64,5,FALSE),"")</f>
        <v/>
      </c>
      <c r="M24" s="485"/>
      <c r="N24" s="488"/>
      <c r="O24" s="492"/>
    </row>
    <row r="25" spans="1:16">
      <c r="A25" s="537"/>
      <c r="B25" s="528"/>
      <c r="C25" s="513"/>
      <c r="D25" s="115"/>
      <c r="E25" s="485"/>
      <c r="F25" s="540"/>
      <c r="G25" s="510"/>
      <c r="H25" s="482"/>
      <c r="I25" s="103"/>
      <c r="J25" s="138"/>
      <c r="K25" s="103" t="str">
        <f>IFERROR(CONCATENATE(INDEX('8- Políticas de Administración '!$B$16:$F$53,MATCH('5- Identificación de Riesgos'!J25,'8- Políticas de Administración '!$C$16:$C$54,0),1)," - ",L25),"")</f>
        <v/>
      </c>
      <c r="L25" s="133" t="str">
        <f>IFERROR(VLOOKUP(INDEX('8- Políticas de Administración '!$B$16:$F$63,MATCH('5- Identificación de Riesgos'!J25,'8- Políticas de Administración '!$C$16:$C$64,0),1),'8- Políticas de Administración '!$B$16:$F$64,5,FALSE),"")</f>
        <v/>
      </c>
      <c r="M25" s="485"/>
      <c r="N25" s="488"/>
      <c r="O25" s="492"/>
    </row>
    <row r="26" spans="1:16">
      <c r="A26" s="537"/>
      <c r="B26" s="528"/>
      <c r="C26" s="513"/>
      <c r="D26" s="113"/>
      <c r="E26" s="485"/>
      <c r="F26" s="540"/>
      <c r="G26" s="510"/>
      <c r="H26" s="482"/>
      <c r="I26" s="103"/>
      <c r="J26" s="138"/>
      <c r="K26" s="103" t="str">
        <f>IFERROR(CONCATENATE(INDEX('8- Políticas de Administración '!$B$16:$F$53,MATCH('5- Identificación de Riesgos'!J26,'8- Políticas de Administración '!$C$16:$C$54,0),1)," - ",L26),"")</f>
        <v/>
      </c>
      <c r="L26" s="133" t="str">
        <f>IFERROR(VLOOKUP(INDEX('8- Políticas de Administración '!$B$16:$F$63,MATCH('5- Identificación de Riesgos'!J26,'8- Políticas de Administración '!$C$16:$C$64,0),1),'8- Políticas de Administración '!$B$16:$F$64,5,FALSE),"")</f>
        <v/>
      </c>
      <c r="M26" s="485"/>
      <c r="N26" s="488"/>
      <c r="O26" s="492"/>
    </row>
    <row r="27" spans="1:16">
      <c r="A27" s="537"/>
      <c r="B27" s="528"/>
      <c r="C27" s="513"/>
      <c r="D27" s="113"/>
      <c r="E27" s="485"/>
      <c r="F27" s="540"/>
      <c r="G27" s="510"/>
      <c r="H27" s="482"/>
      <c r="I27" s="103"/>
      <c r="J27" s="138"/>
      <c r="K27" s="103" t="str">
        <f>IFERROR(CONCATENATE(INDEX('8- Políticas de Administración '!$B$16:$F$53,MATCH('5- Identificación de Riesgos'!J27,'8- Políticas de Administración '!$C$16:$C$54,0),1)," - ",L27),"")</f>
        <v/>
      </c>
      <c r="L27" s="133" t="str">
        <f>IFERROR(VLOOKUP(INDEX('8- Políticas de Administración '!$B$16:$F$63,MATCH('5- Identificación de Riesgos'!J27,'8- Políticas de Administración '!$C$16:$C$64,0),1),'8- Políticas de Administración '!$B$16:$F$64,5,FALSE),"")</f>
        <v/>
      </c>
      <c r="M27" s="485"/>
      <c r="N27" s="488"/>
      <c r="O27" s="492"/>
    </row>
    <row r="28" spans="1:16">
      <c r="A28" s="537"/>
      <c r="B28" s="528"/>
      <c r="C28" s="513"/>
      <c r="D28" s="113"/>
      <c r="E28" s="485"/>
      <c r="F28" s="540"/>
      <c r="G28" s="510"/>
      <c r="H28" s="482"/>
      <c r="I28" s="103"/>
      <c r="J28" s="138"/>
      <c r="K28" s="103" t="str">
        <f>IFERROR(CONCATENATE(INDEX('8- Políticas de Administración '!$B$16:$F$53,MATCH('5- Identificación de Riesgos'!J28,'8- Políticas de Administración '!$C$16:$C$54,0),1)," - ",L28),"")</f>
        <v/>
      </c>
      <c r="L28" s="133" t="str">
        <f>IFERROR(VLOOKUP(INDEX('8- Políticas de Administración '!$B$16:$F$63,MATCH('5- Identificación de Riesgos'!J28,'8- Políticas de Administración '!$C$16:$C$64,0),1),'8- Políticas de Administración '!$B$16:$F$64,5,FALSE),"")</f>
        <v/>
      </c>
      <c r="M28" s="485"/>
      <c r="N28" s="488"/>
      <c r="O28" s="492"/>
    </row>
    <row r="29" spans="1:16" ht="15.75" customHeight="1">
      <c r="A29" s="538"/>
      <c r="B29" s="529"/>
      <c r="C29" s="514"/>
      <c r="D29" s="114"/>
      <c r="E29" s="486"/>
      <c r="F29" s="541"/>
      <c r="G29" s="511"/>
      <c r="H29" s="483"/>
      <c r="I29" s="104"/>
      <c r="J29" s="139"/>
      <c r="K29" s="104" t="str">
        <f>IFERROR(CONCATENATE(INDEX('8- Políticas de Administración '!$B$16:$F$53,MATCH('5- Identificación de Riesgos'!J29,'8- Políticas de Administración '!$C$16:$C$54,0),1)," - ",L29),"")</f>
        <v/>
      </c>
      <c r="L29" s="135" t="str">
        <f>IFERROR(VLOOKUP(INDEX('8- Políticas de Administración '!$B$16:$F$63,MATCH('5- Identificación de Riesgos'!J29,'8- Políticas de Administración '!$C$16:$C$64,0),1),'8- Políticas de Administración '!$B$16:$F$64,5,FALSE),"")</f>
        <v/>
      </c>
      <c r="M29" s="486"/>
      <c r="N29" s="489"/>
      <c r="O29" s="492"/>
    </row>
    <row r="30" spans="1:16" ht="40.5" customHeight="1">
      <c r="A30" s="417">
        <v>3</v>
      </c>
      <c r="B30" s="462" t="s">
        <v>308</v>
      </c>
      <c r="C30" s="459" t="s">
        <v>309</v>
      </c>
      <c r="D30" s="173" t="s">
        <v>310</v>
      </c>
      <c r="E30" s="468">
        <v>2000</v>
      </c>
      <c r="F30" s="468">
        <v>5</v>
      </c>
      <c r="G30" s="533">
        <f t="shared" ref="G30" si="1">F30/E30</f>
        <v>2.5000000000000001E-3</v>
      </c>
      <c r="H30" s="474"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02" t="s">
        <v>306</v>
      </c>
      <c r="J30" s="120" t="s">
        <v>311</v>
      </c>
      <c r="K30" s="102" t="str">
        <f>IFERROR(CONCATENATE(INDEX('8- Políticas de Administración '!$B$16:$F$53,MATCH('5- Identificación de Riesgos'!J30,'8- Políticas de Administración '!$C$16:$C$54,0),1)," - ",L30),"")</f>
        <v>Leve - 1</v>
      </c>
      <c r="L30" s="134">
        <f>IFERROR(VLOOKUP(INDEX('8- Políticas de Administración '!$B$16:$F$63,MATCH('5- Identificación de Riesgos'!J30,'8- Políticas de Administración '!$C$16:$C$64,0),1),'8- Políticas de Administración '!$B$16:$F$64,5,FALSE),"")</f>
        <v>1</v>
      </c>
      <c r="M30" s="468" t="str">
        <f>IFERROR(CONCATENATE(INDEX('8- Políticas de Administración '!$B$16:$F$53,MATCH(ROUND(AVERAGE(L30:L39),0),'8- Políticas de Administración '!$F$16:$F$53,0),1)," - ",ROUND(AVERAGE(L30:L39),0)),"")</f>
        <v>Leve - 1</v>
      </c>
      <c r="N30" s="471" t="str">
        <f>IFERROR(CONCATENATE(VLOOKUP((LEFT(H30,LEN(H30)-4)&amp;LEFT(M30,LEN(M30)-4)),'9- Matriz de Calor '!$D$18:$E$42,2,0)," - ",RIGHT(H30,1)*RIGHT(M30,1)),"")</f>
        <v>Bajo - 1</v>
      </c>
      <c r="O30" s="465">
        <f>RIGHT(H30,1)*RIGHT(M30,1)</f>
        <v>1</v>
      </c>
    </row>
    <row r="31" spans="1:16" ht="25.5" customHeight="1">
      <c r="A31" s="418"/>
      <c r="B31" s="463"/>
      <c r="C31" s="460"/>
      <c r="D31" s="111" t="s">
        <v>312</v>
      </c>
      <c r="E31" s="469"/>
      <c r="F31" s="469"/>
      <c r="G31" s="534"/>
      <c r="H31" s="475"/>
      <c r="I31" s="103"/>
      <c r="J31" s="138"/>
      <c r="K31" s="103" t="str">
        <f>IFERROR(CONCATENATE(INDEX('8- Políticas de Administración '!$B$16:$F$53,MATCH('5- Identificación de Riesgos'!J31,'8- Políticas de Administración '!$C$16:$C$54,0),1)," - ",L31),"")</f>
        <v/>
      </c>
      <c r="L31" s="133" t="str">
        <f>IFERROR(VLOOKUP(INDEX('8- Políticas de Administración '!$B$16:$F$63,MATCH('5- Identificación de Riesgos'!J31,'8- Políticas de Administración '!$C$16:$C$64,0),1),'8- Políticas de Administración '!$B$16:$F$64,5,FALSE),"")</f>
        <v/>
      </c>
      <c r="M31" s="469"/>
      <c r="N31" s="472"/>
      <c r="O31" s="466"/>
    </row>
    <row r="32" spans="1:16" ht="38.25" customHeight="1">
      <c r="A32" s="418"/>
      <c r="B32" s="463"/>
      <c r="C32" s="460"/>
      <c r="D32" s="173" t="s">
        <v>313</v>
      </c>
      <c r="E32" s="469"/>
      <c r="F32" s="469"/>
      <c r="G32" s="534"/>
      <c r="H32" s="475"/>
      <c r="I32" s="103"/>
      <c r="J32" s="138"/>
      <c r="K32" s="103" t="str">
        <f>IFERROR(CONCATENATE(INDEX('8- Políticas de Administración '!$B$16:$F$53,MATCH('5- Identificación de Riesgos'!J32,'8- Políticas de Administración '!$C$16:$C$54,0),1)," - ",L32),"")</f>
        <v/>
      </c>
      <c r="L32" s="133" t="str">
        <f>IFERROR(VLOOKUP(INDEX('8- Políticas de Administración '!$B$16:$F$63,MATCH('5- Identificación de Riesgos'!J32,'8- Políticas de Administración '!$C$16:$C$64,0),1),'8- Políticas de Administración '!$B$16:$F$64,5,FALSE),"")</f>
        <v/>
      </c>
      <c r="M32" s="469"/>
      <c r="N32" s="472"/>
      <c r="O32" s="466"/>
    </row>
    <row r="33" spans="1:22" ht="38.25" customHeight="1">
      <c r="A33" s="418"/>
      <c r="B33" s="463"/>
      <c r="C33" s="460"/>
      <c r="D33" s="111"/>
      <c r="E33" s="469"/>
      <c r="F33" s="469"/>
      <c r="G33" s="534"/>
      <c r="H33" s="475"/>
      <c r="I33" s="103"/>
      <c r="J33" s="138"/>
      <c r="K33" s="103" t="str">
        <f>IFERROR(CONCATENATE(INDEX('8- Políticas de Administración '!$B$16:$F$53,MATCH('5- Identificación de Riesgos'!J33,'8- Políticas de Administración '!$C$16:$C$54,0),1)," - ",L33),"")</f>
        <v/>
      </c>
      <c r="L33" s="133" t="str">
        <f>IFERROR(VLOOKUP(INDEX('8- Políticas de Administración '!$B$16:$F$63,MATCH('5- Identificación de Riesgos'!J33,'8- Políticas de Administración '!$C$16:$C$64,0),1),'8- Políticas de Administración '!$B$16:$F$64,5,FALSE),"")</f>
        <v/>
      </c>
      <c r="M33" s="469"/>
      <c r="N33" s="472"/>
      <c r="O33" s="466"/>
    </row>
    <row r="34" spans="1:22">
      <c r="A34" s="418"/>
      <c r="B34" s="463"/>
      <c r="C34" s="460"/>
      <c r="D34" s="173"/>
      <c r="E34" s="469"/>
      <c r="F34" s="469"/>
      <c r="G34" s="534"/>
      <c r="H34" s="475"/>
      <c r="I34" s="103"/>
      <c r="J34" s="138"/>
      <c r="K34" s="103" t="str">
        <f>IFERROR(CONCATENATE(INDEX('8- Políticas de Administración '!$B$16:$F$53,MATCH('5- Identificación de Riesgos'!J34,'8- Políticas de Administración '!$C$16:$C$54,0),1)," - ",L34),"")</f>
        <v/>
      </c>
      <c r="L34" s="133" t="str">
        <f>IFERROR(VLOOKUP(INDEX('8- Políticas de Administración '!$B$16:$F$63,MATCH('5- Identificación de Riesgos'!J34,'8- Políticas de Administración '!$C$16:$C$64,0),1),'8- Políticas de Administración '!$B$16:$F$64,5,FALSE),"")</f>
        <v/>
      </c>
      <c r="M34" s="469"/>
      <c r="N34" s="472"/>
      <c r="O34" s="466"/>
    </row>
    <row r="35" spans="1:22">
      <c r="A35" s="418"/>
      <c r="B35" s="463"/>
      <c r="C35" s="460"/>
      <c r="D35" s="113"/>
      <c r="E35" s="469"/>
      <c r="F35" s="469"/>
      <c r="G35" s="534"/>
      <c r="H35" s="475"/>
      <c r="I35" s="103"/>
      <c r="J35" s="138"/>
      <c r="K35" s="103" t="str">
        <f>IFERROR(CONCATENATE(INDEX('8- Políticas de Administración '!$B$16:$F$53,MATCH('5- Identificación de Riesgos'!J35,'8- Políticas de Administración '!$C$16:$C$54,0),1)," - ",L35),"")</f>
        <v/>
      </c>
      <c r="L35" s="133" t="str">
        <f>IFERROR(VLOOKUP(INDEX('8- Políticas de Administración '!$B$16:$F$63,MATCH('5- Identificación de Riesgos'!J35,'8- Políticas de Administración '!$C$16:$C$64,0),1),'8- Políticas de Administración '!$B$16:$F$64,5,FALSE),"")</f>
        <v/>
      </c>
      <c r="M35" s="469"/>
      <c r="N35" s="472"/>
      <c r="O35" s="466"/>
    </row>
    <row r="36" spans="1:22">
      <c r="A36" s="418"/>
      <c r="B36" s="463"/>
      <c r="C36" s="460"/>
      <c r="D36" s="113"/>
      <c r="E36" s="469"/>
      <c r="F36" s="469"/>
      <c r="G36" s="534"/>
      <c r="H36" s="475"/>
      <c r="I36" s="103"/>
      <c r="J36" s="138"/>
      <c r="K36" s="103" t="str">
        <f>IFERROR(CONCATENATE(INDEX('8- Políticas de Administración '!$B$16:$F$53,MATCH('5- Identificación de Riesgos'!J36,'8- Políticas de Administración '!$C$16:$C$54,0),1)," - ",L36),"")</f>
        <v/>
      </c>
      <c r="L36" s="133" t="str">
        <f>IFERROR(VLOOKUP(INDEX('8- Políticas de Administración '!$B$16:$F$63,MATCH('5- Identificación de Riesgos'!J36,'8- Políticas de Administración '!$C$16:$C$64,0),1),'8- Políticas de Administración '!$B$16:$F$64,5,FALSE),"")</f>
        <v/>
      </c>
      <c r="M36" s="469"/>
      <c r="N36" s="472"/>
      <c r="O36" s="466"/>
    </row>
    <row r="37" spans="1:22">
      <c r="A37" s="418"/>
      <c r="B37" s="463"/>
      <c r="C37" s="460"/>
      <c r="D37" s="113"/>
      <c r="E37" s="469"/>
      <c r="F37" s="469"/>
      <c r="G37" s="534"/>
      <c r="H37" s="475"/>
      <c r="I37" s="103"/>
      <c r="J37" s="138"/>
      <c r="K37" s="103" t="str">
        <f>IFERROR(CONCATENATE(INDEX('8- Políticas de Administración '!$B$16:$F$53,MATCH('5- Identificación de Riesgos'!J37,'8- Políticas de Administración '!$C$16:$C$54,0),1)," - ",L37),"")</f>
        <v/>
      </c>
      <c r="L37" s="133" t="str">
        <f>IFERROR(VLOOKUP(INDEX('8- Políticas de Administración '!$B$16:$F$63,MATCH('5- Identificación de Riesgos'!J37,'8- Políticas de Administración '!$C$16:$C$64,0),1),'8- Políticas de Administración '!$B$16:$F$64,5,FALSE),"")</f>
        <v/>
      </c>
      <c r="M37" s="469"/>
      <c r="N37" s="472"/>
      <c r="O37" s="466"/>
    </row>
    <row r="38" spans="1:22">
      <c r="A38" s="418"/>
      <c r="B38" s="463"/>
      <c r="C38" s="460"/>
      <c r="D38" s="113"/>
      <c r="E38" s="469"/>
      <c r="F38" s="469"/>
      <c r="G38" s="534"/>
      <c r="H38" s="475"/>
      <c r="I38" s="103"/>
      <c r="J38" s="138"/>
      <c r="K38" s="103" t="str">
        <f>IFERROR(CONCATENATE(INDEX('8- Políticas de Administración '!$B$16:$F$53,MATCH('5- Identificación de Riesgos'!J38,'8- Políticas de Administración '!$C$16:$C$54,0),1)," - ",L38),"")</f>
        <v/>
      </c>
      <c r="L38" s="133" t="str">
        <f>IFERROR(VLOOKUP(INDEX('8- Políticas de Administración '!$B$16:$F$63,MATCH('5- Identificación de Riesgos'!J38,'8- Políticas de Administración '!$C$16:$C$64,0),1),'8- Políticas de Administración '!$B$16:$F$64,5,FALSE),"")</f>
        <v/>
      </c>
      <c r="M38" s="469"/>
      <c r="N38" s="472"/>
      <c r="O38" s="466"/>
    </row>
    <row r="39" spans="1:22">
      <c r="A39" s="419"/>
      <c r="B39" s="464"/>
      <c r="C39" s="461"/>
      <c r="D39" s="179"/>
      <c r="E39" s="470"/>
      <c r="F39" s="470"/>
      <c r="G39" s="535"/>
      <c r="H39" s="476"/>
      <c r="I39" s="180"/>
      <c r="J39" s="181"/>
      <c r="K39" s="180" t="str">
        <f>IFERROR(CONCATENATE(INDEX('8- Políticas de Administración '!$B$16:$F$53,MATCH('5- Identificación de Riesgos'!J39,'8- Políticas de Administración '!$C$16:$C$54,0),1)," - ",L39),"")</f>
        <v/>
      </c>
      <c r="L39" s="182" t="str">
        <f>IFERROR(VLOOKUP(INDEX('8- Políticas de Administración '!$B$16:$F$63,MATCH('5- Identificación de Riesgos'!J39,'8- Políticas de Administración '!$C$16:$C$64,0),1),'8- Políticas de Administración '!$B$16:$F$64,5,FALSE),"")</f>
        <v/>
      </c>
      <c r="M39" s="470"/>
      <c r="N39" s="473"/>
      <c r="O39" s="467"/>
    </row>
    <row r="40" spans="1:22" ht="59.25" customHeight="1">
      <c r="A40" s="420">
        <v>4</v>
      </c>
      <c r="B40" s="527" t="s">
        <v>314</v>
      </c>
      <c r="C40" s="468" t="s">
        <v>315</v>
      </c>
      <c r="D40" s="183" t="s">
        <v>316</v>
      </c>
      <c r="E40" s="484">
        <v>2000</v>
      </c>
      <c r="F40" s="484">
        <v>500</v>
      </c>
      <c r="G40" s="478">
        <f t="shared" ref="G40" si="2">F40/E40</f>
        <v>0.25</v>
      </c>
      <c r="H40" s="481"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Media - 3</v>
      </c>
      <c r="I40" s="102" t="s">
        <v>293</v>
      </c>
      <c r="J40" s="120" t="s">
        <v>317</v>
      </c>
      <c r="K40" s="102" t="str">
        <f>IFERROR(CONCATENATE(INDEX('8- Políticas de Administración '!$B$16:$F$53,MATCH('5- Identificación de Riesgos'!J40,'8- Políticas de Administración '!$C$16:$C$54,0),1)," - ",L40),"")</f>
        <v>Menor - 2</v>
      </c>
      <c r="L40" s="134">
        <f>IFERROR(VLOOKUP(INDEX('8- Políticas de Administración '!$B$16:$F$63,MATCH('5- Identificación de Riesgos'!J40,'8- Políticas de Administración '!$C$16:$C$64,0),1),'8- Políticas de Administración '!$B$16:$F$64,5,FALSE),"")</f>
        <v>2</v>
      </c>
      <c r="M40" s="484" t="str">
        <f>IFERROR(CONCATENATE(INDEX('8- Políticas de Administración '!$B$16:$F$53,MATCH(ROUND(AVERAGE(L40:L49),0),'8- Políticas de Administración '!$F$16:$F$53,0),1)," - ",ROUND(AVERAGE(L40:L49),0)),"")</f>
        <v>Menor - 2</v>
      </c>
      <c r="N40" s="487" t="str">
        <f>IFERROR(CONCATENATE(VLOOKUP((LEFT(H40,LEN(H40)-4)&amp;LEFT(M40,LEN(M40)-4)),'9- Matriz de Calor '!$D$18:$E$42,2,0)," - ",RIGHT(H40,1)*RIGHT(M40,1)),"")</f>
        <v>Moderado - 6</v>
      </c>
      <c r="O40" s="465">
        <f>RIGHT(H40,1)*RIGHT(M40,1)</f>
        <v>6</v>
      </c>
      <c r="Q40" s="477" t="s">
        <v>318</v>
      </c>
      <c r="R40" s="477"/>
      <c r="S40" s="477"/>
      <c r="T40" s="477"/>
      <c r="U40" s="477"/>
      <c r="V40" s="477"/>
    </row>
    <row r="41" spans="1:22" ht="39" customHeight="1">
      <c r="A41" s="421"/>
      <c r="B41" s="528"/>
      <c r="C41" s="469"/>
      <c r="D41" s="118" t="s">
        <v>319</v>
      </c>
      <c r="E41" s="485"/>
      <c r="F41" s="485"/>
      <c r="G41" s="479"/>
      <c r="H41" s="482"/>
      <c r="I41" s="103"/>
      <c r="J41" s="138"/>
      <c r="K41" s="103" t="str">
        <f>IFERROR(CONCATENATE(INDEX('8- Políticas de Administración '!$B$16:$F$53,MATCH('5- Identificación de Riesgos'!J41,'8- Políticas de Administración '!$C$16:$C$54,0),1)," - ",L41),"")</f>
        <v/>
      </c>
      <c r="L41" s="133" t="str">
        <f>IFERROR(VLOOKUP(INDEX('8- Políticas de Administración '!$B$16:$F$63,MATCH('5- Identificación de Riesgos'!J41,'8- Políticas de Administración '!$C$16:$C$64,0),1),'8- Políticas de Administración '!$B$16:$F$64,5,FALSE),"")</f>
        <v/>
      </c>
      <c r="M41" s="485"/>
      <c r="N41" s="488"/>
      <c r="O41" s="466"/>
      <c r="Q41" s="477"/>
      <c r="R41" s="477"/>
      <c r="S41" s="477"/>
      <c r="T41" s="477"/>
      <c r="U41" s="477"/>
      <c r="V41" s="477"/>
    </row>
    <row r="42" spans="1:22" ht="42.75" customHeight="1">
      <c r="A42" s="421"/>
      <c r="B42" s="528"/>
      <c r="C42" s="469"/>
      <c r="D42" s="118" t="s">
        <v>320</v>
      </c>
      <c r="E42" s="485"/>
      <c r="F42" s="485"/>
      <c r="G42" s="479"/>
      <c r="H42" s="482"/>
      <c r="I42" s="103"/>
      <c r="J42" s="138"/>
      <c r="K42" s="103" t="str">
        <f>IFERROR(CONCATENATE(INDEX('8- Políticas de Administración '!$B$16:$F$53,MATCH('5- Identificación de Riesgos'!J42,'8- Políticas de Administración '!$C$16:$C$54,0),1)," - ",L42),"")</f>
        <v/>
      </c>
      <c r="L42" s="133" t="str">
        <f>IFERROR(VLOOKUP(INDEX('8- Políticas de Administración '!$B$16:$F$63,MATCH('5- Identificación de Riesgos'!J42,'8- Políticas de Administración '!$C$16:$C$64,0),1),'8- Políticas de Administración '!$B$16:$F$64,5,FALSE),"")</f>
        <v/>
      </c>
      <c r="M42" s="485"/>
      <c r="N42" s="488"/>
      <c r="O42" s="466"/>
      <c r="Q42" s="477"/>
      <c r="R42" s="477"/>
      <c r="S42" s="477"/>
      <c r="T42" s="477"/>
      <c r="U42" s="477"/>
      <c r="V42" s="477"/>
    </row>
    <row r="43" spans="1:22" ht="51" customHeight="1">
      <c r="A43" s="421"/>
      <c r="B43" s="528"/>
      <c r="C43" s="469"/>
      <c r="D43" s="117" t="s">
        <v>321</v>
      </c>
      <c r="E43" s="485"/>
      <c r="F43" s="485"/>
      <c r="G43" s="479"/>
      <c r="H43" s="482"/>
      <c r="I43" s="103"/>
      <c r="J43" s="138"/>
      <c r="K43" s="103" t="str">
        <f>IFERROR(CONCATENATE(INDEX('8- Políticas de Administración '!$B$16:$F$53,MATCH('5- Identificación de Riesgos'!J43,'8- Políticas de Administración '!$C$16:$C$54,0),1)," - ",L43),"")</f>
        <v/>
      </c>
      <c r="L43" s="133" t="str">
        <f>IFERROR(VLOOKUP(INDEX('8- Políticas de Administración '!$B$16:$F$63,MATCH('5- Identificación de Riesgos'!J43,'8- Políticas de Administración '!$C$16:$C$64,0),1),'8- Políticas de Administración '!$B$16:$F$64,5,FALSE),"")</f>
        <v/>
      </c>
      <c r="M43" s="485"/>
      <c r="N43" s="488"/>
      <c r="O43" s="466"/>
      <c r="Q43" s="477"/>
      <c r="R43" s="477"/>
      <c r="S43" s="477"/>
      <c r="T43" s="477"/>
      <c r="U43" s="477"/>
      <c r="V43" s="477"/>
    </row>
    <row r="44" spans="1:22" ht="27" customHeight="1">
      <c r="A44" s="421"/>
      <c r="B44" s="528"/>
      <c r="C44" s="469"/>
      <c r="D44" s="118" t="s">
        <v>322</v>
      </c>
      <c r="E44" s="485"/>
      <c r="F44" s="485"/>
      <c r="G44" s="479"/>
      <c r="H44" s="482"/>
      <c r="I44" s="103"/>
      <c r="J44" s="138"/>
      <c r="K44" s="103" t="str">
        <f>IFERROR(CONCATENATE(INDEX('8- Políticas de Administración '!$B$16:$F$53,MATCH('5- Identificación de Riesgos'!J44,'8- Políticas de Administración '!$C$16:$C$54,0),1)," - ",L44),"")</f>
        <v/>
      </c>
      <c r="L44" s="133" t="str">
        <f>IFERROR(VLOOKUP(INDEX('8- Políticas de Administración '!$B$16:$F$63,MATCH('5- Identificación de Riesgos'!J44,'8- Políticas de Administración '!$C$16:$C$64,0),1),'8- Políticas de Administración '!$B$16:$F$64,5,FALSE),"")</f>
        <v/>
      </c>
      <c r="M44" s="485"/>
      <c r="N44" s="488"/>
      <c r="O44" s="466"/>
      <c r="Q44" s="477"/>
      <c r="R44" s="477"/>
      <c r="S44" s="477"/>
      <c r="T44" s="477"/>
      <c r="U44" s="477"/>
      <c r="V44" s="477"/>
    </row>
    <row r="45" spans="1:22">
      <c r="A45" s="421"/>
      <c r="B45" s="528"/>
      <c r="C45" s="469"/>
      <c r="D45" s="118"/>
      <c r="E45" s="485"/>
      <c r="F45" s="485"/>
      <c r="G45" s="479"/>
      <c r="H45" s="482"/>
      <c r="I45" s="103"/>
      <c r="J45" s="138"/>
      <c r="K45" s="103" t="str">
        <f>IFERROR(CONCATENATE(INDEX('8- Políticas de Administración '!$B$16:$F$53,MATCH('5- Identificación de Riesgos'!J45,'8- Políticas de Administración '!$C$16:$C$54,0),1)," - ",L45),"")</f>
        <v/>
      </c>
      <c r="L45" s="133" t="str">
        <f>IFERROR(VLOOKUP(INDEX('8- Políticas de Administración '!$B$16:$F$63,MATCH('5- Identificación de Riesgos'!J45,'8- Políticas de Administración '!$C$16:$C$64,0),1),'8- Políticas de Administración '!$B$16:$F$64,5,FALSE),"")</f>
        <v/>
      </c>
      <c r="M45" s="485"/>
      <c r="N45" s="488"/>
      <c r="O45" s="466"/>
      <c r="Q45" s="477"/>
      <c r="R45" s="477"/>
      <c r="S45" s="477"/>
      <c r="T45" s="477"/>
      <c r="U45" s="477"/>
      <c r="V45" s="477"/>
    </row>
    <row r="46" spans="1:22">
      <c r="A46" s="421"/>
      <c r="B46" s="528"/>
      <c r="C46" s="469"/>
      <c r="D46" s="118"/>
      <c r="E46" s="485"/>
      <c r="F46" s="485"/>
      <c r="G46" s="479"/>
      <c r="H46" s="482"/>
      <c r="I46" s="103"/>
      <c r="J46" s="138"/>
      <c r="K46" s="103" t="str">
        <f>IFERROR(CONCATENATE(INDEX('8- Políticas de Administración '!$B$16:$F$53,MATCH('5- Identificación de Riesgos'!J46,'8- Políticas de Administración '!$C$16:$C$54,0),1)," - ",L46),"")</f>
        <v/>
      </c>
      <c r="L46" s="133" t="str">
        <f>IFERROR(VLOOKUP(INDEX('8- Políticas de Administración '!$B$16:$F$63,MATCH('5- Identificación de Riesgos'!J46,'8- Políticas de Administración '!$C$16:$C$64,0),1),'8- Políticas de Administración '!$B$16:$F$64,5,FALSE),"")</f>
        <v/>
      </c>
      <c r="M46" s="485"/>
      <c r="N46" s="488"/>
      <c r="O46" s="466"/>
      <c r="Q46" s="477"/>
      <c r="R46" s="477"/>
      <c r="S46" s="477"/>
      <c r="T46" s="477"/>
      <c r="U46" s="477"/>
      <c r="V46" s="477"/>
    </row>
    <row r="47" spans="1:22">
      <c r="A47" s="421"/>
      <c r="B47" s="528"/>
      <c r="C47" s="469"/>
      <c r="D47" s="117"/>
      <c r="E47" s="485"/>
      <c r="F47" s="485"/>
      <c r="G47" s="479"/>
      <c r="H47" s="482"/>
      <c r="I47" s="103"/>
      <c r="J47" s="138"/>
      <c r="K47" s="103" t="str">
        <f>IFERROR(CONCATENATE(INDEX('8- Políticas de Administración '!$B$16:$F$53,MATCH('5- Identificación de Riesgos'!J47,'8- Políticas de Administración '!$C$16:$C$54,0),1)," - ",L47),"")</f>
        <v/>
      </c>
      <c r="L47" s="133" t="str">
        <f>IFERROR(VLOOKUP(INDEX('8- Políticas de Administración '!$B$16:$F$63,MATCH('5- Identificación de Riesgos'!J47,'8- Políticas de Administración '!$C$16:$C$64,0),1),'8- Políticas de Administración '!$B$16:$F$64,5,FALSE),"")</f>
        <v/>
      </c>
      <c r="M47" s="485"/>
      <c r="N47" s="488"/>
      <c r="O47" s="466"/>
      <c r="Q47" s="477"/>
      <c r="R47" s="477"/>
      <c r="S47" s="477"/>
      <c r="T47" s="477"/>
      <c r="U47" s="477"/>
      <c r="V47" s="477"/>
    </row>
    <row r="48" spans="1:22">
      <c r="A48" s="421"/>
      <c r="B48" s="528"/>
      <c r="C48" s="469"/>
      <c r="D48" s="117"/>
      <c r="E48" s="485"/>
      <c r="F48" s="485"/>
      <c r="G48" s="479"/>
      <c r="H48" s="482"/>
      <c r="I48" s="103"/>
      <c r="J48" s="138"/>
      <c r="K48" s="103" t="str">
        <f>IFERROR(CONCATENATE(INDEX('8- Políticas de Administración '!$B$16:$F$53,MATCH('5- Identificación de Riesgos'!J48,'8- Políticas de Administración '!$C$16:$C$54,0),1)," - ",L48),"")</f>
        <v/>
      </c>
      <c r="L48" s="133" t="str">
        <f>IFERROR(VLOOKUP(INDEX('8- Políticas de Administración '!$B$16:$F$63,MATCH('5- Identificación de Riesgos'!J48,'8- Políticas de Administración '!$C$16:$C$64,0),1),'8- Políticas de Administración '!$B$16:$F$64,5,FALSE),"")</f>
        <v/>
      </c>
      <c r="M48" s="485"/>
      <c r="N48" s="488"/>
      <c r="O48" s="466"/>
      <c r="Q48" s="477"/>
      <c r="R48" s="477"/>
      <c r="S48" s="477"/>
      <c r="T48" s="477"/>
      <c r="U48" s="477"/>
      <c r="V48" s="477"/>
    </row>
    <row r="49" spans="1:22" ht="15.75" thickBot="1">
      <c r="A49" s="422"/>
      <c r="B49" s="529"/>
      <c r="C49" s="470"/>
      <c r="D49" s="119"/>
      <c r="E49" s="486"/>
      <c r="F49" s="486"/>
      <c r="G49" s="480"/>
      <c r="H49" s="483"/>
      <c r="I49" s="104"/>
      <c r="J49" s="139"/>
      <c r="K49" s="104" t="str">
        <f>IFERROR(CONCATENATE(INDEX('8- Políticas de Administración '!$B$16:$F$53,MATCH('5- Identificación de Riesgos'!J49,'8- Políticas de Administración '!$C$16:$C$54,0),1)," - ",L49),"")</f>
        <v/>
      </c>
      <c r="L49" s="135" t="str">
        <f>IFERROR(VLOOKUP(INDEX('8- Políticas de Administración '!$B$16:$F$63,MATCH('5- Identificación de Riesgos'!J49,'8- Políticas de Administración '!$C$16:$C$64,0),1),'8- Políticas de Administración '!$B$16:$F$64,5,FALSE),"")</f>
        <v/>
      </c>
      <c r="M49" s="486"/>
      <c r="N49" s="489"/>
      <c r="O49" s="466"/>
      <c r="Q49" s="477"/>
      <c r="R49" s="477"/>
      <c r="S49" s="477"/>
      <c r="T49" s="477"/>
      <c r="U49" s="477"/>
      <c r="V49" s="477"/>
    </row>
    <row r="50" spans="1:22" ht="25.5">
      <c r="A50" s="417">
        <v>5</v>
      </c>
      <c r="B50" s="447" t="s">
        <v>487</v>
      </c>
      <c r="C50" s="450" t="s">
        <v>488</v>
      </c>
      <c r="D50" s="270" t="s">
        <v>489</v>
      </c>
      <c r="E50" s="453">
        <v>200</v>
      </c>
      <c r="F50" s="453">
        <v>0</v>
      </c>
      <c r="G50" s="456">
        <v>0</v>
      </c>
      <c r="H50" s="441" t="s">
        <v>490</v>
      </c>
      <c r="I50" s="271" t="s">
        <v>293</v>
      </c>
      <c r="J50" s="270" t="s">
        <v>398</v>
      </c>
      <c r="K50" s="272" t="s">
        <v>491</v>
      </c>
      <c r="L50" s="444" t="s">
        <v>491</v>
      </c>
      <c r="M50" s="444" t="s">
        <v>491</v>
      </c>
      <c r="N50" s="408" t="s">
        <v>492</v>
      </c>
    </row>
    <row r="51" spans="1:22" ht="51">
      <c r="A51" s="418"/>
      <c r="B51" s="448"/>
      <c r="C51" s="451"/>
      <c r="D51" s="270" t="s">
        <v>493</v>
      </c>
      <c r="E51" s="454"/>
      <c r="F51" s="454"/>
      <c r="G51" s="457"/>
      <c r="H51" s="442"/>
      <c r="I51" s="271" t="s">
        <v>306</v>
      </c>
      <c r="J51" s="270" t="s">
        <v>401</v>
      </c>
      <c r="K51" s="272" t="s">
        <v>491</v>
      </c>
      <c r="L51" s="445"/>
      <c r="M51" s="445"/>
      <c r="N51" s="409"/>
    </row>
    <row r="52" spans="1:22">
      <c r="A52" s="418"/>
      <c r="B52" s="448"/>
      <c r="C52" s="451"/>
      <c r="D52" s="270" t="s">
        <v>494</v>
      </c>
      <c r="E52" s="454"/>
      <c r="F52" s="454"/>
      <c r="G52" s="457"/>
      <c r="H52" s="442"/>
      <c r="I52" s="273"/>
      <c r="J52" s="274"/>
      <c r="K52" s="265"/>
      <c r="L52" s="445"/>
      <c r="M52" s="445"/>
      <c r="N52" s="409"/>
    </row>
    <row r="53" spans="1:22">
      <c r="A53" s="418"/>
      <c r="B53" s="448"/>
      <c r="C53" s="451"/>
      <c r="D53" s="270" t="s">
        <v>495</v>
      </c>
      <c r="E53" s="454"/>
      <c r="F53" s="454"/>
      <c r="G53" s="457"/>
      <c r="H53" s="442"/>
      <c r="I53" s="273"/>
      <c r="J53" s="274"/>
      <c r="K53" s="265"/>
      <c r="L53" s="445"/>
      <c r="M53" s="445"/>
      <c r="N53" s="409"/>
    </row>
    <row r="54" spans="1:22">
      <c r="A54" s="418"/>
      <c r="B54" s="448"/>
      <c r="C54" s="451"/>
      <c r="D54" s="271"/>
      <c r="E54" s="454"/>
      <c r="F54" s="454"/>
      <c r="G54" s="457"/>
      <c r="H54" s="442"/>
      <c r="I54" s="273"/>
      <c r="J54" s="274"/>
      <c r="K54" s="265"/>
      <c r="L54" s="445"/>
      <c r="M54" s="445"/>
      <c r="N54" s="409"/>
    </row>
    <row r="55" spans="1:22">
      <c r="A55" s="418"/>
      <c r="B55" s="448"/>
      <c r="C55" s="451"/>
      <c r="D55" s="270"/>
      <c r="E55" s="454"/>
      <c r="F55" s="454"/>
      <c r="G55" s="457"/>
      <c r="H55" s="442"/>
      <c r="I55" s="273"/>
      <c r="J55" s="274"/>
      <c r="K55" s="265"/>
      <c r="L55" s="445"/>
      <c r="M55" s="445"/>
      <c r="N55" s="409"/>
    </row>
    <row r="56" spans="1:22">
      <c r="A56" s="418"/>
      <c r="B56" s="448"/>
      <c r="C56" s="451"/>
      <c r="D56" s="275"/>
      <c r="E56" s="454"/>
      <c r="F56" s="454"/>
      <c r="G56" s="457"/>
      <c r="H56" s="442"/>
      <c r="I56" s="273"/>
      <c r="J56" s="274"/>
      <c r="K56" s="265"/>
      <c r="L56" s="445"/>
      <c r="M56" s="445"/>
      <c r="N56" s="409"/>
    </row>
    <row r="57" spans="1:22">
      <c r="A57" s="418"/>
      <c r="B57" s="448"/>
      <c r="C57" s="451"/>
      <c r="D57" s="271"/>
      <c r="E57" s="454"/>
      <c r="F57" s="454"/>
      <c r="G57" s="457"/>
      <c r="H57" s="442"/>
      <c r="I57" s="273"/>
      <c r="J57" s="274"/>
      <c r="K57" s="265"/>
      <c r="L57" s="445"/>
      <c r="M57" s="445"/>
      <c r="N57" s="409"/>
    </row>
    <row r="58" spans="1:22">
      <c r="A58" s="418"/>
      <c r="B58" s="448"/>
      <c r="C58" s="451"/>
      <c r="D58" s="271"/>
      <c r="E58" s="454"/>
      <c r="F58" s="454"/>
      <c r="G58" s="457"/>
      <c r="H58" s="442"/>
      <c r="I58" s="273"/>
      <c r="J58" s="274"/>
      <c r="K58" s="265"/>
      <c r="L58" s="445"/>
      <c r="M58" s="445"/>
      <c r="N58" s="409"/>
    </row>
    <row r="59" spans="1:22" ht="15.75" thickBot="1">
      <c r="A59" s="419"/>
      <c r="B59" s="449"/>
      <c r="C59" s="452"/>
      <c r="D59" s="271"/>
      <c r="E59" s="455"/>
      <c r="F59" s="455"/>
      <c r="G59" s="458"/>
      <c r="H59" s="443"/>
      <c r="I59" s="271"/>
      <c r="J59" s="271"/>
      <c r="K59" s="266"/>
      <c r="L59" s="446"/>
      <c r="M59" s="446"/>
      <c r="N59" s="410"/>
    </row>
    <row r="60" spans="1:22" ht="45">
      <c r="A60" s="420">
        <v>6</v>
      </c>
      <c r="B60" s="426" t="s">
        <v>496</v>
      </c>
      <c r="C60" s="426" t="s">
        <v>497</v>
      </c>
      <c r="D60" s="277" t="s">
        <v>498</v>
      </c>
      <c r="E60" s="426">
        <v>60</v>
      </c>
      <c r="F60" s="426">
        <v>0</v>
      </c>
      <c r="G60" s="429">
        <v>0</v>
      </c>
      <c r="H60" s="432" t="s">
        <v>490</v>
      </c>
      <c r="I60" s="278" t="s">
        <v>293</v>
      </c>
      <c r="J60" s="279" t="s">
        <v>396</v>
      </c>
      <c r="K60" s="280" t="s">
        <v>499</v>
      </c>
      <c r="L60" s="423" t="s">
        <v>499</v>
      </c>
      <c r="M60" s="423" t="s">
        <v>499</v>
      </c>
      <c r="N60" s="411" t="s">
        <v>500</v>
      </c>
    </row>
    <row r="61" spans="1:22" ht="30">
      <c r="A61" s="421"/>
      <c r="B61" s="427"/>
      <c r="C61" s="427"/>
      <c r="D61" s="281" t="s">
        <v>501</v>
      </c>
      <c r="E61" s="427"/>
      <c r="F61" s="427"/>
      <c r="G61" s="430"/>
      <c r="H61" s="433"/>
      <c r="I61" s="265" t="s">
        <v>366</v>
      </c>
      <c r="J61" s="282" t="s">
        <v>404</v>
      </c>
      <c r="K61" s="283" t="s">
        <v>502</v>
      </c>
      <c r="L61" s="424"/>
      <c r="M61" s="424"/>
      <c r="N61" s="412"/>
    </row>
    <row r="62" spans="1:22" ht="30">
      <c r="A62" s="421"/>
      <c r="B62" s="427"/>
      <c r="C62" s="427"/>
      <c r="D62" s="281" t="s">
        <v>503</v>
      </c>
      <c r="E62" s="427"/>
      <c r="F62" s="427"/>
      <c r="G62" s="430"/>
      <c r="H62" s="433"/>
      <c r="I62" s="265" t="s">
        <v>306</v>
      </c>
      <c r="J62" s="282" t="s">
        <v>400</v>
      </c>
      <c r="K62" s="284" t="s">
        <v>499</v>
      </c>
      <c r="L62" s="424"/>
      <c r="M62" s="424"/>
      <c r="N62" s="412"/>
    </row>
    <row r="63" spans="1:22" ht="60">
      <c r="A63" s="421"/>
      <c r="B63" s="427"/>
      <c r="C63" s="427"/>
      <c r="D63" s="285" t="s">
        <v>504</v>
      </c>
      <c r="E63" s="427"/>
      <c r="F63" s="427"/>
      <c r="G63" s="430"/>
      <c r="H63" s="433"/>
      <c r="I63" s="265"/>
      <c r="J63" s="282"/>
      <c r="K63" s="265"/>
      <c r="L63" s="424"/>
      <c r="M63" s="424"/>
      <c r="N63" s="412"/>
    </row>
    <row r="64" spans="1:22" ht="30">
      <c r="A64" s="421"/>
      <c r="B64" s="427"/>
      <c r="C64" s="427"/>
      <c r="D64" s="285" t="s">
        <v>505</v>
      </c>
      <c r="E64" s="427"/>
      <c r="F64" s="427"/>
      <c r="G64" s="430"/>
      <c r="H64" s="433"/>
      <c r="I64" s="265"/>
      <c r="J64" s="282"/>
      <c r="K64" s="265"/>
      <c r="L64" s="424"/>
      <c r="M64" s="424"/>
      <c r="N64" s="412"/>
    </row>
    <row r="65" spans="1:14">
      <c r="A65" s="421"/>
      <c r="B65" s="427"/>
      <c r="C65" s="427"/>
      <c r="D65" s="286"/>
      <c r="E65" s="427"/>
      <c r="F65" s="427"/>
      <c r="G65" s="430"/>
      <c r="H65" s="433"/>
      <c r="I65" s="265"/>
      <c r="J65" s="282"/>
      <c r="K65" s="265"/>
      <c r="L65" s="424"/>
      <c r="M65" s="424"/>
      <c r="N65" s="412"/>
    </row>
    <row r="66" spans="1:14">
      <c r="A66" s="421"/>
      <c r="B66" s="427"/>
      <c r="C66" s="427"/>
      <c r="D66" s="287"/>
      <c r="E66" s="427"/>
      <c r="F66" s="427"/>
      <c r="G66" s="430"/>
      <c r="H66" s="433"/>
      <c r="I66" s="265"/>
      <c r="J66" s="282"/>
      <c r="K66" s="265"/>
      <c r="L66" s="424"/>
      <c r="M66" s="424"/>
      <c r="N66" s="412"/>
    </row>
    <row r="67" spans="1:14">
      <c r="A67" s="421"/>
      <c r="B67" s="427"/>
      <c r="C67" s="427"/>
      <c r="D67" s="288"/>
      <c r="E67" s="427"/>
      <c r="F67" s="427"/>
      <c r="G67" s="430"/>
      <c r="H67" s="433"/>
      <c r="I67" s="265"/>
      <c r="J67" s="282"/>
      <c r="K67" s="265"/>
      <c r="L67" s="424"/>
      <c r="M67" s="424"/>
      <c r="N67" s="412"/>
    </row>
    <row r="68" spans="1:14">
      <c r="A68" s="421"/>
      <c r="B68" s="427"/>
      <c r="C68" s="427"/>
      <c r="D68" s="288"/>
      <c r="E68" s="427"/>
      <c r="F68" s="427"/>
      <c r="G68" s="430"/>
      <c r="H68" s="433"/>
      <c r="I68" s="265"/>
      <c r="J68" s="282"/>
      <c r="K68" s="265"/>
      <c r="L68" s="424"/>
      <c r="M68" s="424"/>
      <c r="N68" s="412"/>
    </row>
    <row r="69" spans="1:14" ht="15.75" thickBot="1">
      <c r="A69" s="422"/>
      <c r="B69" s="438"/>
      <c r="C69" s="438"/>
      <c r="D69" s="289"/>
      <c r="E69" s="438"/>
      <c r="F69" s="438"/>
      <c r="G69" s="439"/>
      <c r="H69" s="440"/>
      <c r="I69" s="290"/>
      <c r="J69" s="291"/>
      <c r="K69" s="290"/>
      <c r="L69" s="425"/>
      <c r="M69" s="425"/>
      <c r="N69" s="413"/>
    </row>
    <row r="70" spans="1:14" ht="135">
      <c r="A70" s="417">
        <v>7</v>
      </c>
      <c r="B70" s="426" t="s">
        <v>506</v>
      </c>
      <c r="C70" s="276" t="s">
        <v>507</v>
      </c>
      <c r="D70" s="277" t="s">
        <v>498</v>
      </c>
      <c r="E70" s="426">
        <v>60</v>
      </c>
      <c r="F70" s="426">
        <v>0</v>
      </c>
      <c r="G70" s="429">
        <v>0</v>
      </c>
      <c r="H70" s="432" t="s">
        <v>490</v>
      </c>
      <c r="I70" s="278" t="s">
        <v>293</v>
      </c>
      <c r="J70" s="279" t="s">
        <v>396</v>
      </c>
      <c r="K70" s="280" t="s">
        <v>499</v>
      </c>
      <c r="L70" s="423" t="s">
        <v>499</v>
      </c>
      <c r="M70" s="423" t="s">
        <v>499</v>
      </c>
      <c r="N70" s="411" t="s">
        <v>500</v>
      </c>
    </row>
    <row r="71" spans="1:14" ht="30">
      <c r="A71" s="418"/>
      <c r="B71" s="427"/>
      <c r="C71" s="292" t="s">
        <v>37</v>
      </c>
      <c r="D71" s="281" t="s">
        <v>501</v>
      </c>
      <c r="E71" s="427"/>
      <c r="F71" s="427"/>
      <c r="G71" s="430"/>
      <c r="H71" s="433"/>
      <c r="I71" s="265" t="s">
        <v>306</v>
      </c>
      <c r="J71" s="282" t="s">
        <v>401</v>
      </c>
      <c r="K71" s="272" t="s">
        <v>491</v>
      </c>
      <c r="L71" s="424"/>
      <c r="M71" s="424"/>
      <c r="N71" s="412"/>
    </row>
    <row r="72" spans="1:14" ht="30">
      <c r="A72" s="418"/>
      <c r="B72" s="427"/>
      <c r="C72" s="292"/>
      <c r="D72" s="281" t="s">
        <v>503</v>
      </c>
      <c r="E72" s="427"/>
      <c r="F72" s="427"/>
      <c r="G72" s="430"/>
      <c r="H72" s="433"/>
      <c r="I72" s="265" t="s">
        <v>366</v>
      </c>
      <c r="J72" s="282" t="s">
        <v>404</v>
      </c>
      <c r="K72" s="283" t="s">
        <v>502</v>
      </c>
      <c r="L72" s="424"/>
      <c r="M72" s="424"/>
      <c r="N72" s="412"/>
    </row>
    <row r="73" spans="1:14" ht="30">
      <c r="A73" s="418"/>
      <c r="B73" s="427"/>
      <c r="C73" s="292"/>
      <c r="D73" s="293" t="s">
        <v>508</v>
      </c>
      <c r="E73" s="427"/>
      <c r="F73" s="427"/>
      <c r="G73" s="430"/>
      <c r="H73" s="433"/>
      <c r="I73" s="265"/>
      <c r="J73" s="282"/>
      <c r="K73" s="265"/>
      <c r="L73" s="424"/>
      <c r="M73" s="424"/>
      <c r="N73" s="412"/>
    </row>
    <row r="74" spans="1:14" ht="60">
      <c r="A74" s="418"/>
      <c r="B74" s="427"/>
      <c r="C74" s="292"/>
      <c r="D74" s="293" t="s">
        <v>509</v>
      </c>
      <c r="E74" s="427"/>
      <c r="F74" s="427"/>
      <c r="G74" s="430"/>
      <c r="H74" s="433"/>
      <c r="I74" s="265"/>
      <c r="J74" s="282"/>
      <c r="K74" s="265"/>
      <c r="L74" s="424"/>
      <c r="M74" s="424"/>
      <c r="N74" s="412"/>
    </row>
    <row r="75" spans="1:14" ht="45">
      <c r="A75" s="418"/>
      <c r="B75" s="427"/>
      <c r="C75" s="292"/>
      <c r="D75" s="293" t="s">
        <v>510</v>
      </c>
      <c r="E75" s="427"/>
      <c r="F75" s="427"/>
      <c r="G75" s="430"/>
      <c r="H75" s="433"/>
      <c r="I75" s="265"/>
      <c r="J75" s="282"/>
      <c r="K75" s="265"/>
      <c r="L75" s="424"/>
      <c r="M75" s="424"/>
      <c r="N75" s="412"/>
    </row>
    <row r="76" spans="1:14" ht="45">
      <c r="A76" s="418"/>
      <c r="B76" s="427"/>
      <c r="C76" s="292"/>
      <c r="D76" s="293" t="s">
        <v>511</v>
      </c>
      <c r="E76" s="427"/>
      <c r="F76" s="427"/>
      <c r="G76" s="430"/>
      <c r="H76" s="433"/>
      <c r="I76" s="265"/>
      <c r="J76" s="282"/>
      <c r="K76" s="265"/>
      <c r="L76" s="424"/>
      <c r="M76" s="424"/>
      <c r="N76" s="412"/>
    </row>
    <row r="77" spans="1:14">
      <c r="A77" s="418"/>
      <c r="B77" s="427"/>
      <c r="C77" s="292"/>
      <c r="D77" s="294"/>
      <c r="E77" s="427"/>
      <c r="F77" s="427"/>
      <c r="G77" s="430"/>
      <c r="H77" s="433"/>
      <c r="I77" s="265"/>
      <c r="J77" s="282"/>
      <c r="K77" s="265"/>
      <c r="L77" s="424"/>
      <c r="M77" s="424"/>
      <c r="N77" s="412"/>
    </row>
    <row r="78" spans="1:14">
      <c r="A78" s="418"/>
      <c r="B78" s="427"/>
      <c r="C78" s="292"/>
      <c r="D78" s="288"/>
      <c r="E78" s="427"/>
      <c r="F78" s="427"/>
      <c r="G78" s="430"/>
      <c r="H78" s="433"/>
      <c r="I78" s="265"/>
      <c r="J78" s="282"/>
      <c r="K78" s="265"/>
      <c r="L78" s="424"/>
      <c r="M78" s="424"/>
      <c r="N78" s="412"/>
    </row>
    <row r="79" spans="1:14" ht="15.75" thickBot="1">
      <c r="A79" s="419"/>
      <c r="B79" s="438"/>
      <c r="C79" s="292"/>
      <c r="D79" s="289"/>
      <c r="E79" s="438"/>
      <c r="F79" s="438"/>
      <c r="G79" s="439"/>
      <c r="H79" s="440"/>
      <c r="I79" s="290"/>
      <c r="J79" s="291"/>
      <c r="K79" s="290"/>
      <c r="L79" s="425"/>
      <c r="M79" s="425"/>
      <c r="N79" s="413"/>
    </row>
    <row r="80" spans="1:14" ht="30">
      <c r="A80" s="420">
        <v>8</v>
      </c>
      <c r="B80" s="426" t="s">
        <v>512</v>
      </c>
      <c r="C80" s="426" t="s">
        <v>513</v>
      </c>
      <c r="D80" s="277" t="s">
        <v>498</v>
      </c>
      <c r="E80" s="426">
        <v>365</v>
      </c>
      <c r="F80" s="426">
        <v>0</v>
      </c>
      <c r="G80" s="429">
        <v>0</v>
      </c>
      <c r="H80" s="432" t="s">
        <v>490</v>
      </c>
      <c r="I80" s="278" t="s">
        <v>306</v>
      </c>
      <c r="J80" s="279" t="s">
        <v>399</v>
      </c>
      <c r="K80" s="295" t="s">
        <v>514</v>
      </c>
      <c r="L80" s="435" t="s">
        <v>514</v>
      </c>
      <c r="M80" s="435" t="s">
        <v>514</v>
      </c>
      <c r="N80" s="414" t="s">
        <v>515</v>
      </c>
    </row>
    <row r="81" spans="1:14" ht="30">
      <c r="A81" s="421"/>
      <c r="B81" s="427"/>
      <c r="C81" s="427"/>
      <c r="D81" s="281" t="s">
        <v>516</v>
      </c>
      <c r="E81" s="427"/>
      <c r="F81" s="427"/>
      <c r="G81" s="430"/>
      <c r="H81" s="433"/>
      <c r="I81" s="265" t="s">
        <v>298</v>
      </c>
      <c r="J81" s="282" t="s">
        <v>299</v>
      </c>
      <c r="K81" s="296" t="s">
        <v>517</v>
      </c>
      <c r="L81" s="436"/>
      <c r="M81" s="436"/>
      <c r="N81" s="415"/>
    </row>
    <row r="82" spans="1:14" ht="30">
      <c r="A82" s="421"/>
      <c r="B82" s="427"/>
      <c r="C82" s="427"/>
      <c r="D82" s="281" t="s">
        <v>518</v>
      </c>
      <c r="E82" s="427"/>
      <c r="F82" s="427"/>
      <c r="G82" s="430"/>
      <c r="H82" s="433"/>
      <c r="I82" s="265"/>
      <c r="J82" s="282"/>
      <c r="K82" s="265"/>
      <c r="L82" s="436"/>
      <c r="M82" s="436"/>
      <c r="N82" s="415"/>
    </row>
    <row r="83" spans="1:14" ht="45">
      <c r="A83" s="421"/>
      <c r="B83" s="427"/>
      <c r="C83" s="427"/>
      <c r="D83" s="281" t="s">
        <v>519</v>
      </c>
      <c r="E83" s="427"/>
      <c r="F83" s="427"/>
      <c r="G83" s="430"/>
      <c r="H83" s="433"/>
      <c r="I83" s="265"/>
      <c r="J83" s="282"/>
      <c r="K83" s="265"/>
      <c r="L83" s="436"/>
      <c r="M83" s="436"/>
      <c r="N83" s="415"/>
    </row>
    <row r="84" spans="1:14">
      <c r="A84" s="421"/>
      <c r="B84" s="427"/>
      <c r="C84" s="427"/>
      <c r="D84" s="286"/>
      <c r="E84" s="427"/>
      <c r="F84" s="427"/>
      <c r="G84" s="430"/>
      <c r="H84" s="433"/>
      <c r="I84" s="265"/>
      <c r="J84" s="282"/>
      <c r="K84" s="265"/>
      <c r="L84" s="436"/>
      <c r="M84" s="436"/>
      <c r="N84" s="415"/>
    </row>
    <row r="85" spans="1:14">
      <c r="A85" s="421"/>
      <c r="B85" s="427"/>
      <c r="C85" s="427"/>
      <c r="D85" s="287"/>
      <c r="E85" s="427"/>
      <c r="F85" s="427"/>
      <c r="G85" s="430"/>
      <c r="H85" s="433"/>
      <c r="I85" s="265"/>
      <c r="J85" s="282"/>
      <c r="K85" s="265"/>
      <c r="L85" s="436"/>
      <c r="M85" s="436"/>
      <c r="N85" s="415"/>
    </row>
    <row r="86" spans="1:14">
      <c r="A86" s="421"/>
      <c r="B86" s="427"/>
      <c r="C86" s="427"/>
      <c r="D86" s="287"/>
      <c r="E86" s="427"/>
      <c r="F86" s="427"/>
      <c r="G86" s="430"/>
      <c r="H86" s="433"/>
      <c r="I86" s="265"/>
      <c r="J86" s="282"/>
      <c r="K86" s="265"/>
      <c r="L86" s="436"/>
      <c r="M86" s="436"/>
      <c r="N86" s="415"/>
    </row>
    <row r="87" spans="1:14">
      <c r="A87" s="421"/>
      <c r="B87" s="427"/>
      <c r="C87" s="427"/>
      <c r="D87" s="288"/>
      <c r="E87" s="427"/>
      <c r="F87" s="427"/>
      <c r="G87" s="430"/>
      <c r="H87" s="433"/>
      <c r="I87" s="265"/>
      <c r="J87" s="282"/>
      <c r="K87" s="265"/>
      <c r="L87" s="436"/>
      <c r="M87" s="436"/>
      <c r="N87" s="415"/>
    </row>
    <row r="88" spans="1:14">
      <c r="A88" s="421"/>
      <c r="B88" s="427"/>
      <c r="C88" s="427"/>
      <c r="D88" s="288"/>
      <c r="E88" s="427"/>
      <c r="F88" s="427"/>
      <c r="G88" s="430"/>
      <c r="H88" s="433"/>
      <c r="I88" s="265"/>
      <c r="J88" s="282"/>
      <c r="K88" s="265"/>
      <c r="L88" s="436"/>
      <c r="M88" s="436"/>
      <c r="N88" s="415"/>
    </row>
    <row r="89" spans="1:14" ht="15.75" thickBot="1">
      <c r="A89" s="422"/>
      <c r="B89" s="427"/>
      <c r="C89" s="427"/>
      <c r="D89" s="289"/>
      <c r="E89" s="428"/>
      <c r="F89" s="428"/>
      <c r="G89" s="431"/>
      <c r="H89" s="434"/>
      <c r="I89" s="290"/>
      <c r="J89" s="291"/>
      <c r="K89" s="290"/>
      <c r="L89" s="437"/>
      <c r="M89" s="437"/>
      <c r="N89" s="416"/>
    </row>
  </sheetData>
  <mergeCells count="103">
    <mergeCell ref="C1:N3"/>
    <mergeCell ref="A40:A49"/>
    <mergeCell ref="E40:E49"/>
    <mergeCell ref="F40:F49"/>
    <mergeCell ref="B40:B49"/>
    <mergeCell ref="A30:A39"/>
    <mergeCell ref="C40:C49"/>
    <mergeCell ref="A4:C4"/>
    <mergeCell ref="A8:A9"/>
    <mergeCell ref="B8:B9"/>
    <mergeCell ref="E8:E9"/>
    <mergeCell ref="D4:N4"/>
    <mergeCell ref="B20:B29"/>
    <mergeCell ref="E30:E39"/>
    <mergeCell ref="F30:F39"/>
    <mergeCell ref="G30:G39"/>
    <mergeCell ref="H10:H19"/>
    <mergeCell ref="H20:H29"/>
    <mergeCell ref="A10:A19"/>
    <mergeCell ref="C10:C19"/>
    <mergeCell ref="B10:B19"/>
    <mergeCell ref="F20:F29"/>
    <mergeCell ref="E20:E29"/>
    <mergeCell ref="A20:A29"/>
    <mergeCell ref="G20:G29"/>
    <mergeCell ref="C20:C29"/>
    <mergeCell ref="E10:E19"/>
    <mergeCell ref="F10:F19"/>
    <mergeCell ref="G10:G19"/>
    <mergeCell ref="K8:K9"/>
    <mergeCell ref="M8:M9"/>
    <mergeCell ref="I7:M7"/>
    <mergeCell ref="F8:F9"/>
    <mergeCell ref="A5:C5"/>
    <mergeCell ref="D6:N6"/>
    <mergeCell ref="I8:I9"/>
    <mergeCell ref="G8:G9"/>
    <mergeCell ref="D5:N5"/>
    <mergeCell ref="A6:C6"/>
    <mergeCell ref="H8:H9"/>
    <mergeCell ref="E7:H7"/>
    <mergeCell ref="D7:D9"/>
    <mergeCell ref="L8:L9"/>
    <mergeCell ref="O10:O19"/>
    <mergeCell ref="O20:O29"/>
    <mergeCell ref="N10:N19"/>
    <mergeCell ref="M20:M29"/>
    <mergeCell ref="N20:N29"/>
    <mergeCell ref="M10:M19"/>
    <mergeCell ref="O8:O9"/>
    <mergeCell ref="N8:N9"/>
    <mergeCell ref="N7:O7"/>
    <mergeCell ref="C30:C39"/>
    <mergeCell ref="B30:B39"/>
    <mergeCell ref="O30:O39"/>
    <mergeCell ref="M30:M39"/>
    <mergeCell ref="N30:N39"/>
    <mergeCell ref="H30:H39"/>
    <mergeCell ref="Q40:V49"/>
    <mergeCell ref="G40:G49"/>
    <mergeCell ref="H40:H49"/>
    <mergeCell ref="M40:M49"/>
    <mergeCell ref="N40:N49"/>
    <mergeCell ref="O40:O49"/>
    <mergeCell ref="L50:L59"/>
    <mergeCell ref="M50:M59"/>
    <mergeCell ref="B60:B69"/>
    <mergeCell ref="C60:C69"/>
    <mergeCell ref="E60:E69"/>
    <mergeCell ref="F60:F69"/>
    <mergeCell ref="G60:G69"/>
    <mergeCell ref="H60:H69"/>
    <mergeCell ref="L60:L69"/>
    <mergeCell ref="M60:M69"/>
    <mergeCell ref="B50:B59"/>
    <mergeCell ref="C50:C59"/>
    <mergeCell ref="E50:E59"/>
    <mergeCell ref="F50:F59"/>
    <mergeCell ref="G50:G59"/>
    <mergeCell ref="N50:N59"/>
    <mergeCell ref="N60:N69"/>
    <mergeCell ref="N70:N79"/>
    <mergeCell ref="N80:N89"/>
    <mergeCell ref="A50:A59"/>
    <mergeCell ref="A60:A69"/>
    <mergeCell ref="A70:A79"/>
    <mergeCell ref="A80:A89"/>
    <mergeCell ref="L70:L79"/>
    <mergeCell ref="M70:M79"/>
    <mergeCell ref="B80:B89"/>
    <mergeCell ref="C80:C89"/>
    <mergeCell ref="E80:E89"/>
    <mergeCell ref="F80:F89"/>
    <mergeCell ref="G80:G89"/>
    <mergeCell ref="H80:H89"/>
    <mergeCell ref="L80:L89"/>
    <mergeCell ref="M80:M89"/>
    <mergeCell ref="B70:B79"/>
    <mergeCell ref="E70:E79"/>
    <mergeCell ref="F70:F79"/>
    <mergeCell ref="G70:G79"/>
    <mergeCell ref="H70:H79"/>
    <mergeCell ref="H50:H59"/>
  </mergeCells>
  <conditionalFormatting sqref="D10:D14">
    <cfRule type="containsText" dxfId="421" priority="571" operator="containsText" text="3- Moderado">
      <formula>NOT(ISERROR(SEARCH("3- Moderado",D10)))</formula>
    </cfRule>
    <cfRule type="containsText" dxfId="420" priority="572" operator="containsText" text="6- Moderado">
      <formula>NOT(ISERROR(SEARCH("6- Moderado",D10)))</formula>
    </cfRule>
    <cfRule type="containsText" dxfId="419" priority="573" operator="containsText" text="4- Moderado">
      <formula>NOT(ISERROR(SEARCH("4- Moderado",D10)))</formula>
    </cfRule>
    <cfRule type="containsText" dxfId="418" priority="574" operator="containsText" text="3- Bajo">
      <formula>NOT(ISERROR(SEARCH("3- Bajo",D10)))</formula>
    </cfRule>
    <cfRule type="containsText" dxfId="417" priority="575" operator="containsText" text="4- Bajo">
      <formula>NOT(ISERROR(SEARCH("4- Bajo",D10)))</formula>
    </cfRule>
    <cfRule type="containsText" dxfId="416" priority="576" operator="containsText" text="1- Bajo">
      <formula>NOT(ISERROR(SEARCH("1- Bajo",D10)))</formula>
    </cfRule>
  </conditionalFormatting>
  <conditionalFormatting sqref="D20:D24">
    <cfRule type="containsText" dxfId="415" priority="555" operator="containsText" text="4- Moderado">
      <formula>NOT(ISERROR(SEARCH("4- Moderado",D20)))</formula>
    </cfRule>
    <cfRule type="containsText" dxfId="414" priority="556" operator="containsText" text="3- Bajo">
      <formula>NOT(ISERROR(SEARCH("3- Bajo",D20)))</formula>
    </cfRule>
    <cfRule type="containsText" dxfId="413" priority="558" operator="containsText" text="1- Bajo">
      <formula>NOT(ISERROR(SEARCH("1- Bajo",D20)))</formula>
    </cfRule>
    <cfRule type="containsText" dxfId="412" priority="557" operator="containsText" text="4- Bajo">
      <formula>NOT(ISERROR(SEARCH("4- Bajo",D20)))</formula>
    </cfRule>
    <cfRule type="containsText" dxfId="411" priority="554" operator="containsText" text="6- Moderado">
      <formula>NOT(ISERROR(SEARCH("6- Moderado",D20)))</formula>
    </cfRule>
    <cfRule type="containsText" dxfId="410" priority="553" operator="containsText" text="3- Moderado">
      <formula>NOT(ISERROR(SEARCH("3- Moderado",D20)))</formula>
    </cfRule>
  </conditionalFormatting>
  <conditionalFormatting sqref="D30:D31">
    <cfRule type="containsText" dxfId="409" priority="473" operator="containsText" text="4- Bajo">
      <formula>NOT(ISERROR(SEARCH("4- Bajo",D30)))</formula>
    </cfRule>
    <cfRule type="containsText" dxfId="408" priority="469" operator="containsText" text="3- Moderado">
      <formula>NOT(ISERROR(SEARCH("3- Moderado",D30)))</formula>
    </cfRule>
    <cfRule type="containsText" dxfId="407" priority="470" operator="containsText" text="6- Moderado">
      <formula>NOT(ISERROR(SEARCH("6- Moderado",D30)))</formula>
    </cfRule>
    <cfRule type="containsText" dxfId="406" priority="471" operator="containsText" text="4- Moderado">
      <formula>NOT(ISERROR(SEARCH("4- Moderado",D30)))</formula>
    </cfRule>
    <cfRule type="containsText" dxfId="405" priority="472" operator="containsText" text="3- Bajo">
      <formula>NOT(ISERROR(SEARCH("3- Bajo",D30)))</formula>
    </cfRule>
    <cfRule type="containsText" dxfId="404" priority="474" operator="containsText" text="1- Bajo">
      <formula>NOT(ISERROR(SEARCH("1- Bajo",D30)))</formula>
    </cfRule>
  </conditionalFormatting>
  <conditionalFormatting sqref="D30:D33">
    <cfRule type="containsText" dxfId="403" priority="421" operator="containsText" text="3- Moderado">
      <formula>NOT(ISERROR(SEARCH("3- Moderado",D30)))</formula>
    </cfRule>
    <cfRule type="containsText" dxfId="402" priority="422" operator="containsText" text="6- Moderado">
      <formula>NOT(ISERROR(SEARCH("6- Moderado",D30)))</formula>
    </cfRule>
    <cfRule type="containsText" dxfId="401" priority="424" operator="containsText" text="3- Bajo">
      <formula>NOT(ISERROR(SEARCH("3- Bajo",D30)))</formula>
    </cfRule>
    <cfRule type="containsText" dxfId="400" priority="425" operator="containsText" text="4- Bajo">
      <formula>NOT(ISERROR(SEARCH("4- Bajo",D30)))</formula>
    </cfRule>
    <cfRule type="containsText" dxfId="399" priority="426" operator="containsText" text="1- Bajo">
      <formula>NOT(ISERROR(SEARCH("1- Bajo",D30)))</formula>
    </cfRule>
    <cfRule type="containsText" dxfId="398" priority="423" operator="containsText" text="4- Moderado">
      <formula>NOT(ISERROR(SEARCH("4- Moderado",D30)))</formula>
    </cfRule>
  </conditionalFormatting>
  <conditionalFormatting sqref="D32:D34">
    <cfRule type="containsText" dxfId="397" priority="231" operator="containsText" text="4- Moderado">
      <formula>NOT(ISERROR(SEARCH("4- Moderado",D32)))</formula>
    </cfRule>
    <cfRule type="containsText" dxfId="396" priority="230" operator="containsText" text="6- Moderado">
      <formula>NOT(ISERROR(SEARCH("6- Moderado",D32)))</formula>
    </cfRule>
    <cfRule type="containsText" dxfId="395" priority="229" operator="containsText" text="3- Moderado">
      <formula>NOT(ISERROR(SEARCH("3- Moderado",D32)))</formula>
    </cfRule>
    <cfRule type="containsText" dxfId="394" priority="234" operator="containsText" text="1- Bajo">
      <formula>NOT(ISERROR(SEARCH("1- Bajo",D32)))</formula>
    </cfRule>
    <cfRule type="containsText" dxfId="393" priority="233" operator="containsText" text="4- Bajo">
      <formula>NOT(ISERROR(SEARCH("4- Bajo",D32)))</formula>
    </cfRule>
    <cfRule type="containsText" dxfId="392" priority="232" operator="containsText" text="3- Bajo">
      <formula>NOT(ISERROR(SEARCH("3- Bajo",D32)))</formula>
    </cfRule>
  </conditionalFormatting>
  <conditionalFormatting sqref="D34">
    <cfRule type="containsText" dxfId="391" priority="224" operator="containsText" text="6- Moderado">
      <formula>NOT(ISERROR(SEARCH("6- Moderado",D34)))</formula>
    </cfRule>
    <cfRule type="containsText" dxfId="390" priority="225" operator="containsText" text="4- Moderado">
      <formula>NOT(ISERROR(SEARCH("4- Moderado",D34)))</formula>
    </cfRule>
    <cfRule type="containsText" dxfId="389" priority="226" operator="containsText" text="3- Bajo">
      <formula>NOT(ISERROR(SEARCH("3- Bajo",D34)))</formula>
    </cfRule>
    <cfRule type="containsText" dxfId="388" priority="227" operator="containsText" text="4- Bajo">
      <formula>NOT(ISERROR(SEARCH("4- Bajo",D34)))</formula>
    </cfRule>
    <cfRule type="containsText" dxfId="387" priority="228" operator="containsText" text="1- Bajo">
      <formula>NOT(ISERROR(SEARCH("1- Bajo",D34)))</formula>
    </cfRule>
    <cfRule type="containsText" dxfId="386" priority="223" operator="containsText" text="3- Moderado">
      <formula>NOT(ISERROR(SEARCH("3- Moderado",D34)))</formula>
    </cfRule>
  </conditionalFormatting>
  <conditionalFormatting sqref="D40:D42">
    <cfRule type="containsText" dxfId="385" priority="332" operator="containsText" text="3- Bajo">
      <formula>NOT(ISERROR(SEARCH("3- Bajo",D40)))</formula>
    </cfRule>
    <cfRule type="containsText" dxfId="384" priority="333" operator="containsText" text="4- Bajo">
      <formula>NOT(ISERROR(SEARCH("4- Bajo",D40)))</formula>
    </cfRule>
    <cfRule type="containsText" dxfId="383" priority="334" operator="containsText" text="1- Bajo">
      <formula>NOT(ISERROR(SEARCH("1- Bajo",D40)))</formula>
    </cfRule>
    <cfRule type="containsText" dxfId="382" priority="329" operator="containsText" text="3- Moderado">
      <formula>NOT(ISERROR(SEARCH("3- Moderado",D40)))</formula>
    </cfRule>
    <cfRule type="containsText" dxfId="381" priority="330" operator="containsText" text="6- Moderado">
      <formula>NOT(ISERROR(SEARCH("6- Moderado",D40)))</formula>
    </cfRule>
    <cfRule type="containsText" dxfId="380" priority="331" operator="containsText" text="4- Moderado">
      <formula>NOT(ISERROR(SEARCH("4- Moderado",D40)))</formula>
    </cfRule>
  </conditionalFormatting>
  <conditionalFormatting sqref="H10 H20">
    <cfRule type="containsText" dxfId="379" priority="1255" operator="containsText" text="Muy Baja'Tabla probabilidad'!">
      <formula>NOT(ISERROR(SEARCH("Muy Baja'Tabla probabilidad'!",H10)))</formula>
    </cfRule>
    <cfRule type="containsText" dxfId="378" priority="1254" operator="containsText" text="Muy Baja">
      <formula>NOT(ISERROR(SEARCH("Muy Baja",H10)))</formula>
    </cfRule>
    <cfRule type="containsText" dxfId="377" priority="1253" operator="containsText" text="Muy Baja">
      <formula>NOT(ISERROR(SEARCH("Muy Baja",H10)))</formula>
    </cfRule>
    <cfRule type="containsText" dxfId="376" priority="1251" operator="containsText" text="Baja">
      <formula>NOT(ISERROR(SEARCH("Baja",H10)))</formula>
    </cfRule>
    <cfRule type="containsText" dxfId="375" priority="1250" operator="containsText" text="Muy Baja">
      <formula>NOT(ISERROR(SEARCH("Muy Baja",H10)))</formula>
    </cfRule>
    <cfRule type="containsText" dxfId="374" priority="1249" operator="containsText" text="Media">
      <formula>NOT(ISERROR(SEARCH("Media",H10)))</formula>
    </cfRule>
    <cfRule type="containsText" dxfId="373" priority="1248" operator="containsText" text="Media">
      <formula>NOT(ISERROR(SEARCH("Media",H10)))</formula>
    </cfRule>
    <cfRule type="containsText" dxfId="372" priority="1247" operator="containsText" text="Media">
      <formula>NOT(ISERROR(SEARCH("Media",H10)))</formula>
    </cfRule>
    <cfRule type="containsText" dxfId="371" priority="1246" operator="containsText" text="Alta">
      <formula>NOT(ISERROR(SEARCH("Alta",H10)))</formula>
    </cfRule>
    <cfRule type="containsText" dxfId="370" priority="1244" operator="containsText" text="Muy Alta">
      <formula>NOT(ISERROR(SEARCH("Muy Alta",H10)))</formula>
    </cfRule>
    <cfRule type="containsText" dxfId="369" priority="1243" operator="containsText" text="Baja">
      <formula>NOT(ISERROR(SEARCH("Baja",H10)))</formula>
    </cfRule>
    <cfRule type="containsText" dxfId="368" priority="1257" operator="containsText" text="Alta">
      <formula>NOT(ISERROR(SEARCH("Alta",H10)))</formula>
    </cfRule>
    <cfRule type="containsText" dxfId="367" priority="1242" operator="containsText" text="Muy Baja">
      <formula>NOT(ISERROR(SEARCH("Muy Baja",H10)))</formula>
    </cfRule>
    <cfRule type="containsText" dxfId="366" priority="1252" operator="containsText" text="Muy Baja">
      <formula>NOT(ISERROR(SEARCH("Muy Baja",H10)))</formula>
    </cfRule>
    <cfRule type="cellIs" dxfId="365" priority="1264" operator="between">
      <formula>0</formula>
      <formula>2</formula>
    </cfRule>
    <cfRule type="cellIs" dxfId="364" priority="1263" operator="between">
      <formula>1</formula>
      <formula>2</formula>
    </cfRule>
    <cfRule type="containsText" dxfId="361" priority="1260" operator="containsText" text="Muy baja">
      <formula>NOT(ISERROR(SEARCH("Muy baja",H10)))</formula>
    </cfRule>
    <cfRule type="containsText" dxfId="360" priority="1259" operator="containsText" text="Baja">
      <formula>NOT(ISERROR(SEARCH("Baja",H10)))</formula>
    </cfRule>
    <cfRule type="containsText" dxfId="359" priority="1258" operator="containsText" text="Media">
      <formula>NOT(ISERROR(SEARCH("Media",H10)))</formula>
    </cfRule>
    <cfRule type="containsText" dxfId="358" priority="1256" operator="containsText" text="Muy bajo">
      <formula>NOT(ISERROR(SEARCH("Muy bajo",H10)))</formula>
    </cfRule>
  </conditionalFormatting>
  <conditionalFormatting sqref="H30">
    <cfRule type="containsText" dxfId="357" priority="965" operator="containsText" text="Baja">
      <formula>NOT(ISERROR(SEARCH("Baja",H30)))</formula>
    </cfRule>
    <cfRule type="cellIs" dxfId="356" priority="977" operator="between">
      <formula>1</formula>
      <formula>2</formula>
    </cfRule>
    <cfRule type="containsText" dxfId="355" priority="967" operator="containsText" text="Muy Baja">
      <formula>NOT(ISERROR(SEARCH("Muy Baja",H30)))</formula>
    </cfRule>
    <cfRule type="containsText" dxfId="354" priority="968" operator="containsText" text="Muy Baja">
      <formula>NOT(ISERROR(SEARCH("Muy Baja",H30)))</formula>
    </cfRule>
    <cfRule type="containsText" dxfId="353" priority="969" operator="containsText" text="Muy Baja'Tabla probabilidad'!">
      <formula>NOT(ISERROR(SEARCH("Muy Baja'Tabla probabilidad'!",H30)))</formula>
    </cfRule>
    <cfRule type="containsText" dxfId="352" priority="970" operator="containsText" text="Muy bajo">
      <formula>NOT(ISERROR(SEARCH("Muy bajo",H30)))</formula>
    </cfRule>
    <cfRule type="containsText" dxfId="351" priority="971" operator="containsText" text="Alta">
      <formula>NOT(ISERROR(SEARCH("Alta",H30)))</formula>
    </cfRule>
    <cfRule type="containsText" dxfId="350" priority="972" operator="containsText" text="Media">
      <formula>NOT(ISERROR(SEARCH("Media",H30)))</formula>
    </cfRule>
    <cfRule type="containsText" dxfId="349" priority="973" operator="containsText" text="Baja">
      <formula>NOT(ISERROR(SEARCH("Baja",H30)))</formula>
    </cfRule>
    <cfRule type="containsText" dxfId="348" priority="974" operator="containsText" text="Muy baja">
      <formula>NOT(ISERROR(SEARCH("Muy baja",H30)))</formula>
    </cfRule>
    <cfRule type="cellIs" dxfId="345" priority="978" operator="between">
      <formula>0</formula>
      <formula>2</formula>
    </cfRule>
    <cfRule type="containsText" dxfId="344" priority="966" operator="containsText" text="Muy Baja">
      <formula>NOT(ISERROR(SEARCH("Muy Baja",H30)))</formula>
    </cfRule>
    <cfRule type="containsText" dxfId="343" priority="956" operator="containsText" text="Muy Baja">
      <formula>NOT(ISERROR(SEARCH("Muy Baja",H30)))</formula>
    </cfRule>
    <cfRule type="containsText" dxfId="342" priority="957" operator="containsText" text="Baja">
      <formula>NOT(ISERROR(SEARCH("Baja",H30)))</formula>
    </cfRule>
    <cfRule type="containsText" dxfId="341" priority="958" operator="containsText" text="Muy Alta">
      <formula>NOT(ISERROR(SEARCH("Muy Alta",H30)))</formula>
    </cfRule>
    <cfRule type="containsText" dxfId="340" priority="960" operator="containsText" text="Alta">
      <formula>NOT(ISERROR(SEARCH("Alta",H30)))</formula>
    </cfRule>
    <cfRule type="containsText" dxfId="339" priority="961" operator="containsText" text="Media">
      <formula>NOT(ISERROR(SEARCH("Media",H30)))</formula>
    </cfRule>
    <cfRule type="containsText" dxfId="338" priority="962" operator="containsText" text="Media">
      <formula>NOT(ISERROR(SEARCH("Media",H30)))</formula>
    </cfRule>
    <cfRule type="containsText" dxfId="337" priority="963" operator="containsText" text="Media">
      <formula>NOT(ISERROR(SEARCH("Media",H30)))</formula>
    </cfRule>
    <cfRule type="containsText" dxfId="336" priority="964" operator="containsText" text="Muy Baja">
      <formula>NOT(ISERROR(SEARCH("Muy Baja",H30)))</formula>
    </cfRule>
  </conditionalFormatting>
  <conditionalFormatting sqref="H40">
    <cfRule type="containsText" dxfId="335" priority="348" operator="containsText" text="Muy Baja">
      <formula>NOT(ISERROR(SEARCH("Muy Baja",H40)))</formula>
    </cfRule>
    <cfRule type="containsText" dxfId="334" priority="354" operator="containsText" text="Muy bajo">
      <formula>NOT(ISERROR(SEARCH("Muy bajo",H40)))</formula>
    </cfRule>
    <cfRule type="containsText" dxfId="333" priority="353" operator="containsText" text="Muy Baja'Tabla probabilidad'!">
      <formula>NOT(ISERROR(SEARCH("Muy Baja'Tabla probabilidad'!",H40)))</formula>
    </cfRule>
    <cfRule type="containsText" dxfId="332" priority="351" operator="containsText" text="Muy Baja">
      <formula>NOT(ISERROR(SEARCH("Muy Baja",H40)))</formula>
    </cfRule>
    <cfRule type="containsText" dxfId="331" priority="341" operator="containsText" text="Muy Baja">
      <formula>NOT(ISERROR(SEARCH("Muy Baja",H40)))</formula>
    </cfRule>
    <cfRule type="containsText" dxfId="330" priority="342" operator="containsText" text="Baja">
      <formula>NOT(ISERROR(SEARCH("Baja",H40)))</formula>
    </cfRule>
    <cfRule type="containsText" dxfId="329" priority="343" operator="containsText" text="Muy Alta">
      <formula>NOT(ISERROR(SEARCH("Muy Alta",H40)))</formula>
    </cfRule>
    <cfRule type="containsText" dxfId="328" priority="344" operator="containsText" text="Alta">
      <formula>NOT(ISERROR(SEARCH("Alta",H40)))</formula>
    </cfRule>
    <cfRule type="containsText" dxfId="327" priority="345" operator="containsText" text="Media">
      <formula>NOT(ISERROR(SEARCH("Media",H40)))</formula>
    </cfRule>
    <cfRule type="containsText" dxfId="326" priority="346" operator="containsText" text="Media">
      <formula>NOT(ISERROR(SEARCH("Media",H40)))</formula>
    </cfRule>
    <cfRule type="containsText" dxfId="325" priority="347" operator="containsText" text="Media">
      <formula>NOT(ISERROR(SEARCH("Media",H40)))</formula>
    </cfRule>
    <cfRule type="containsText" dxfId="324" priority="349" operator="containsText" text="Baja">
      <formula>NOT(ISERROR(SEARCH("Baja",H40)))</formula>
    </cfRule>
    <cfRule type="containsText" dxfId="323" priority="350" operator="containsText" text="Muy Baja">
      <formula>NOT(ISERROR(SEARCH("Muy Baja",H40)))</formula>
    </cfRule>
    <cfRule type="containsText" dxfId="322" priority="352" operator="containsText" text="Muy Baja">
      <formula>NOT(ISERROR(SEARCH("Muy Baja",H40)))</formula>
    </cfRule>
    <cfRule type="cellIs" dxfId="321" priority="360" operator="between">
      <formula>0</formula>
      <formula>2</formula>
    </cfRule>
    <cfRule type="containsText" dxfId="320" priority="358" operator="containsText" text="Muy baja">
      <formula>NOT(ISERROR(SEARCH("Muy baja",H40)))</formula>
    </cfRule>
    <cfRule type="cellIs" dxfId="319" priority="359" operator="between">
      <formula>1</formula>
      <formula>2</formula>
    </cfRule>
    <cfRule type="containsText" dxfId="318" priority="357" operator="containsText" text="Baja">
      <formula>NOT(ISERROR(SEARCH("Baja",H40)))</formula>
    </cfRule>
    <cfRule type="containsText" dxfId="317" priority="356" operator="containsText" text="Media">
      <formula>NOT(ISERROR(SEARCH("Media",H40)))</formula>
    </cfRule>
    <cfRule type="containsText" dxfId="316" priority="355" operator="containsText" text="Alta">
      <formula>NOT(ISERROR(SEARCH("Alta",H40)))</formula>
    </cfRule>
  </conditionalFormatting>
  <conditionalFormatting sqref="K10:K49">
    <cfRule type="containsText" dxfId="315" priority="362" operator="containsText" text="Mayor">
      <formula>NOT(ISERROR(SEARCH("Mayor",K10)))</formula>
    </cfRule>
    <cfRule type="containsText" dxfId="314" priority="364" operator="containsText" text="Moderado">
      <formula>NOT(ISERROR(SEARCH("Moderado",K10)))</formula>
    </cfRule>
    <cfRule type="containsText" dxfId="313" priority="365" operator="containsText" text="Menor">
      <formula>NOT(ISERROR(SEARCH("Menor",K10)))</formula>
    </cfRule>
    <cfRule type="containsText" dxfId="312" priority="366" operator="containsText" text="Leve">
      <formula>NOT(ISERROR(SEARCH("Leve",K10)))</formula>
    </cfRule>
    <cfRule type="containsText" dxfId="311" priority="363" operator="containsText" text="Alta">
      <formula>NOT(ISERROR(SEARCH("Alta",K10)))</formula>
    </cfRule>
    <cfRule type="containsText" dxfId="310" priority="361" operator="containsText" text="Catastrófico">
      <formula>NOT(ISERROR(SEARCH("Catastrófico",K10)))</formula>
    </cfRule>
  </conditionalFormatting>
  <conditionalFormatting sqref="M10 M20 M30 M40">
    <cfRule type="containsText" dxfId="309" priority="1236" operator="containsText" text="Catastrófico">
      <formula>NOT(ISERROR(SEARCH("Catastrófico",M10)))</formula>
    </cfRule>
    <cfRule type="containsText" dxfId="308" priority="1237" operator="containsText" text="Mayor">
      <formula>NOT(ISERROR(SEARCH("Mayor",M10)))</formula>
    </cfRule>
    <cfRule type="containsText" dxfId="307" priority="1238" operator="containsText" text="Alta">
      <formula>NOT(ISERROR(SEARCH("Alta",M10)))</formula>
    </cfRule>
    <cfRule type="containsText" dxfId="306" priority="1240" operator="containsText" text="Menor">
      <formula>NOT(ISERROR(SEARCH("Menor",M10)))</formula>
    </cfRule>
    <cfRule type="containsText" dxfId="305" priority="1241" operator="containsText" text="Leve">
      <formula>NOT(ISERROR(SEARCH("Leve",M10)))</formula>
    </cfRule>
  </conditionalFormatting>
  <conditionalFormatting sqref="M10 M20 M30 M40:N40">
    <cfRule type="containsText" dxfId="304" priority="1239" operator="containsText" text="Moderado">
      <formula>NOT(ISERROR(SEARCH("Moderado",M10)))</formula>
    </cfRule>
  </conditionalFormatting>
  <conditionalFormatting sqref="N8:O8">
    <cfRule type="containsText" dxfId="303" priority="513" operator="containsText" text="4- Moderado">
      <formula>NOT(ISERROR(SEARCH("4- Moderado",N8)))</formula>
    </cfRule>
    <cfRule type="containsText" dxfId="302" priority="514" operator="containsText" text="3- Bajo">
      <formula>NOT(ISERROR(SEARCH("3- Bajo",N8)))</formula>
    </cfRule>
    <cfRule type="containsText" dxfId="301" priority="515" operator="containsText" text="4- Bajo">
      <formula>NOT(ISERROR(SEARCH("4- Bajo",N8)))</formula>
    </cfRule>
    <cfRule type="containsText" dxfId="300" priority="516" operator="containsText" text="1- Bajo">
      <formula>NOT(ISERROR(SEARCH("1- Bajo",N8)))</formula>
    </cfRule>
    <cfRule type="containsText" dxfId="299" priority="512" operator="containsText" text="6- Moderado">
      <formula>NOT(ISERROR(SEARCH("6- Moderado",N8)))</formula>
    </cfRule>
    <cfRule type="containsText" dxfId="298" priority="511" operator="containsText" text="3- Moderado">
      <formula>NOT(ISERROR(SEARCH("3- Moderado",N8)))</formula>
    </cfRule>
  </conditionalFormatting>
  <conditionalFormatting sqref="N10:O10 N20:O20 N30">
    <cfRule type="containsText" dxfId="297" priority="1823" operator="containsText" text="Extremo">
      <formula>NOT(ISERROR(SEARCH("Extremo",N10)))</formula>
    </cfRule>
    <cfRule type="containsText" dxfId="296" priority="1824" operator="containsText" text="Alto">
      <formula>NOT(ISERROR(SEARCH("Alto",N10)))</formula>
    </cfRule>
    <cfRule type="containsText" dxfId="295" priority="1825" operator="containsText" text="Bajo">
      <formula>NOT(ISERROR(SEARCH("Bajo",N10)))</formula>
    </cfRule>
    <cfRule type="containsText" dxfId="294" priority="1826" operator="containsText" text="Moderado">
      <formula>NOT(ISERROR(SEARCH("Moderado",N10)))</formula>
    </cfRule>
  </conditionalFormatting>
  <conditionalFormatting sqref="N40:O40">
    <cfRule type="containsText" dxfId="293" priority="326" operator="containsText" text="Alto">
      <formula>NOT(ISERROR(SEARCH("Alto",N40)))</formula>
    </cfRule>
    <cfRule type="containsText" dxfId="292" priority="327" operator="containsText" text="Bajo">
      <formula>NOT(ISERROR(SEARCH("Bajo",N40)))</formula>
    </cfRule>
    <cfRule type="containsText" dxfId="291" priority="325" operator="containsText" text="Extremo">
      <formula>NOT(ISERROR(SEARCH("Extremo",N40)))</formula>
    </cfRule>
  </conditionalFormatting>
  <conditionalFormatting sqref="O40">
    <cfRule type="containsText" dxfId="290" priority="328" operator="containsText" text="Moderado">
      <formula>NOT(ISERROR(SEARCH("Moderado",O40)))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262"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1261" operator="containsText" id="{D4158494-FAE5-4853-A580-52567E2FD023}">
            <xm:f>NOT(ISERROR(SEARCH('8- Políticas de Administración '!$B$5,H10)))</xm:f>
            <xm:f>'8- Políticas de Administración '!$B$5</xm:f>
            <x14:dxf>
              <font>
                <color rgb="FF006100"/>
              </font>
              <fill>
                <patternFill>
                  <bgColor rgb="FFC6EFCE"/>
                </patternFill>
              </fill>
            </x14:dxf>
          </x14:cfRule>
          <xm:sqref>H10 H20</xm:sqref>
        </x14:conditionalFormatting>
        <x14:conditionalFormatting xmlns:xm="http://schemas.microsoft.com/office/excel/2006/main">
          <x14:cfRule type="containsText" priority="975"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976"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Políticas de Administración '!$I$17:$I$22</xm:f>
          </x14:formula1>
          <xm:sqref>I10:I49</xm:sqref>
        </x14:dataValidation>
        <x14:dataValidation type="list" allowBlank="1" showInputMessage="1" showErrorMessage="1" xr:uid="{00000000-0002-0000-05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89"/>
  <sheetViews>
    <sheetView showGridLines="0" topLeftCell="C25" zoomScale="70" zoomScaleNormal="70" zoomScalePageLayoutView="70" workbookViewId="0">
      <selection activeCell="B10" sqref="B10:B19"/>
    </sheetView>
  </sheetViews>
  <sheetFormatPr baseColWidth="10" defaultColWidth="11.42578125" defaultRowHeight="15"/>
  <cols>
    <col min="1" max="1" width="7" customWidth="1"/>
    <col min="2" max="2" width="59.7109375" customWidth="1"/>
    <col min="3" max="3" width="52.5703125" style="40"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9" customWidth="1"/>
    <col min="19" max="19" width="11.42578125" hidden="1"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21" customHeight="1">
      <c r="A1" s="258"/>
      <c r="B1" s="255"/>
      <c r="C1" s="523"/>
      <c r="D1" s="523"/>
      <c r="E1" s="523"/>
      <c r="F1" s="523"/>
      <c r="G1" s="523"/>
      <c r="H1" s="523"/>
      <c r="I1" s="523"/>
      <c r="J1" s="523"/>
      <c r="K1" s="523"/>
      <c r="L1" s="523"/>
      <c r="M1" s="523"/>
      <c r="N1" s="523"/>
      <c r="O1" s="523"/>
      <c r="P1" s="523"/>
      <c r="Q1" s="523"/>
      <c r="R1" s="523"/>
      <c r="S1" s="523"/>
      <c r="T1" s="523"/>
      <c r="U1" s="523"/>
      <c r="V1" s="523"/>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7" customHeight="1">
      <c r="A2" s="258"/>
      <c r="B2" s="255"/>
      <c r="C2" s="523"/>
      <c r="D2" s="523"/>
      <c r="E2" s="523"/>
      <c r="F2" s="523"/>
      <c r="G2" s="523"/>
      <c r="H2" s="523"/>
      <c r="I2" s="523"/>
      <c r="J2" s="523"/>
      <c r="K2" s="523"/>
      <c r="L2" s="523"/>
      <c r="M2" s="523"/>
      <c r="N2" s="523"/>
      <c r="O2" s="523"/>
      <c r="P2" s="523"/>
      <c r="Q2" s="523"/>
      <c r="R2" s="523"/>
      <c r="S2" s="523"/>
      <c r="T2" s="523"/>
      <c r="U2" s="523"/>
      <c r="V2" s="523"/>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40.5" customHeight="1">
      <c r="A3" s="258"/>
      <c r="B3" s="255"/>
      <c r="C3" s="525"/>
      <c r="D3" s="525"/>
      <c r="E3" s="525"/>
      <c r="F3" s="525"/>
      <c r="G3" s="525"/>
      <c r="H3" s="525"/>
      <c r="I3" s="525"/>
      <c r="J3" s="525"/>
      <c r="K3" s="525"/>
      <c r="L3" s="525"/>
      <c r="M3" s="525"/>
      <c r="N3" s="525"/>
      <c r="O3" s="525"/>
      <c r="P3" s="525"/>
      <c r="Q3" s="525"/>
      <c r="R3" s="525"/>
      <c r="S3" s="525"/>
      <c r="T3" s="525"/>
      <c r="U3" s="525"/>
      <c r="V3" s="525"/>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18">
      <c r="A4" s="498" t="s">
        <v>268</v>
      </c>
      <c r="B4" s="498"/>
      <c r="C4" s="552" t="s">
        <v>523</v>
      </c>
      <c r="D4" s="552"/>
      <c r="E4" s="552"/>
      <c r="F4" s="552"/>
      <c r="G4" s="552"/>
      <c r="H4" s="552"/>
      <c r="I4" s="552"/>
      <c r="J4" s="552"/>
      <c r="K4" s="552"/>
      <c r="L4" s="552"/>
      <c r="M4" s="552"/>
      <c r="N4" s="552"/>
      <c r="O4" s="552"/>
      <c r="P4" s="552"/>
      <c r="Q4" s="552"/>
      <c r="R4" s="552"/>
      <c r="S4" s="552"/>
      <c r="T4" s="552"/>
      <c r="U4" s="552"/>
      <c r="V4" s="552"/>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8.450000000000003" customHeight="1">
      <c r="A5" s="498" t="s">
        <v>269</v>
      </c>
      <c r="B5" s="498"/>
      <c r="C5" s="549" t="s">
        <v>36</v>
      </c>
      <c r="D5" s="549"/>
      <c r="E5" s="549"/>
      <c r="F5" s="549"/>
      <c r="G5" s="549"/>
      <c r="H5" s="549"/>
      <c r="I5" s="549"/>
      <c r="J5" s="549"/>
      <c r="K5" s="549"/>
      <c r="L5" s="549"/>
      <c r="M5" s="549"/>
      <c r="N5" s="549"/>
      <c r="O5" s="549"/>
      <c r="P5" s="549"/>
      <c r="Q5" s="549"/>
      <c r="R5" s="549"/>
      <c r="S5" s="549"/>
      <c r="T5" s="549"/>
      <c r="U5" s="549"/>
      <c r="V5" s="549"/>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18">
      <c r="A6" s="498" t="s">
        <v>270</v>
      </c>
      <c r="B6" s="498"/>
      <c r="C6" s="550" t="s">
        <v>527</v>
      </c>
      <c r="D6" s="550"/>
      <c r="E6" s="550"/>
      <c r="F6" s="550"/>
      <c r="G6" s="550"/>
      <c r="H6" s="550"/>
      <c r="I6" s="550"/>
      <c r="J6" s="550"/>
      <c r="K6" s="550"/>
      <c r="L6" s="550"/>
      <c r="M6" s="550"/>
      <c r="N6" s="550"/>
      <c r="O6" s="550"/>
      <c r="P6" s="550"/>
      <c r="Q6" s="550"/>
      <c r="R6" s="550"/>
      <c r="S6" s="550"/>
      <c r="T6" s="550"/>
      <c r="U6" s="550"/>
      <c r="V6" s="55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17.25" thickBot="1">
      <c r="A7" s="551" t="s">
        <v>271</v>
      </c>
      <c r="B7" s="551"/>
      <c r="C7" s="551"/>
      <c r="D7" s="553" t="s">
        <v>323</v>
      </c>
      <c r="E7" s="519"/>
      <c r="F7" s="519"/>
      <c r="G7" s="519"/>
      <c r="H7" s="519"/>
      <c r="I7" s="519"/>
      <c r="J7" s="519"/>
      <c r="K7" s="519"/>
      <c r="L7" s="519"/>
      <c r="M7" s="519"/>
      <c r="N7" s="519"/>
      <c r="O7" s="519"/>
      <c r="P7" s="519"/>
      <c r="Q7" s="519"/>
      <c r="R7" s="520"/>
      <c r="S7" s="92"/>
      <c r="T7" s="551" t="s">
        <v>324</v>
      </c>
      <c r="U7" s="551"/>
      <c r="V7" s="551"/>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554" t="s">
        <v>276</v>
      </c>
      <c r="B8" s="555" t="s">
        <v>325</v>
      </c>
      <c r="C8" s="557" t="s">
        <v>272</v>
      </c>
      <c r="D8" s="559" t="s">
        <v>326</v>
      </c>
      <c r="E8" s="561" t="s">
        <v>243</v>
      </c>
      <c r="F8" s="562" t="s">
        <v>327</v>
      </c>
      <c r="G8" s="563"/>
      <c r="H8" s="563"/>
      <c r="I8" s="563"/>
      <c r="J8" s="563"/>
      <c r="K8" s="564"/>
      <c r="L8" s="562" t="s">
        <v>328</v>
      </c>
      <c r="M8" s="563"/>
      <c r="N8" s="563"/>
      <c r="O8" s="563"/>
      <c r="P8" s="563"/>
      <c r="Q8" s="563"/>
      <c r="R8" s="563"/>
      <c r="S8" s="564"/>
      <c r="T8" s="47"/>
      <c r="U8" s="48"/>
      <c r="V8" s="69" t="s">
        <v>329</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thickTop="1" thickBot="1">
      <c r="A9" s="530"/>
      <c r="B9" s="556"/>
      <c r="C9" s="558"/>
      <c r="D9" s="560"/>
      <c r="E9" s="502"/>
      <c r="F9" s="38" t="s">
        <v>245</v>
      </c>
      <c r="G9" s="38" t="s">
        <v>247</v>
      </c>
      <c r="H9" s="38" t="s">
        <v>330</v>
      </c>
      <c r="I9" s="38" t="s">
        <v>249</v>
      </c>
      <c r="J9" s="90" t="s">
        <v>331</v>
      </c>
      <c r="K9" s="38" t="s">
        <v>255</v>
      </c>
      <c r="L9" s="38" t="s">
        <v>332</v>
      </c>
      <c r="M9" s="89" t="s">
        <v>252</v>
      </c>
      <c r="N9" s="38" t="s">
        <v>333</v>
      </c>
      <c r="O9" s="38" t="s">
        <v>334</v>
      </c>
      <c r="P9" s="38" t="s">
        <v>335</v>
      </c>
      <c r="Q9" s="38" t="s">
        <v>336</v>
      </c>
      <c r="R9" s="90" t="s">
        <v>331</v>
      </c>
      <c r="S9" s="38" t="s">
        <v>337</v>
      </c>
      <c r="T9" s="41" t="s">
        <v>257</v>
      </c>
      <c r="U9" s="41" t="s">
        <v>259</v>
      </c>
      <c r="V9" s="42" t="s">
        <v>338</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209.25" customHeight="1">
      <c r="A10" s="536">
        <f>'5- Identificación de Riesgos'!A10</f>
        <v>1</v>
      </c>
      <c r="B10" s="484" t="str">
        <f>'5- Identificación de Riesgos'!B10</f>
        <v xml:space="preserve">Insuficiencia de bienes de consumo y bienes de consumo controlado para atender las necesidades de los servidores judiciales.  </v>
      </c>
      <c r="C10" s="121" t="str">
        <f>'5- Identificación de Riesgos'!D10</f>
        <v xml:space="preserve">1. Falta de planeación, seguimiento y control para relizar el proceso de adquisición de bienes. </v>
      </c>
      <c r="D10" s="116"/>
      <c r="E10" s="193" t="s">
        <v>339</v>
      </c>
      <c r="F10" s="102" t="s">
        <v>340</v>
      </c>
      <c r="G10" s="102" t="s">
        <v>340</v>
      </c>
      <c r="H10" s="102" t="s">
        <v>341</v>
      </c>
      <c r="I10" s="102" t="s">
        <v>340</v>
      </c>
      <c r="J10" s="109">
        <f>COUNTIF(F10:I10,"SI")/4</f>
        <v>0.75</v>
      </c>
      <c r="K10" s="548">
        <f>AVERAGE(J10:J19)</f>
        <v>0.17499999999999999</v>
      </c>
      <c r="L10" s="102" t="str">
        <f>'5- Identificación de Riesgos'!I10</f>
        <v>Afectación de reputacion,imagén,  credibilidad, satisfacción de usuarios y PI</v>
      </c>
      <c r="M10" s="110" t="s">
        <v>342</v>
      </c>
      <c r="N10" s="102" t="s">
        <v>340</v>
      </c>
      <c r="O10" s="102" t="s">
        <v>340</v>
      </c>
      <c r="P10" s="102" t="s">
        <v>340</v>
      </c>
      <c r="Q10" s="102" t="s">
        <v>340</v>
      </c>
      <c r="R10" s="109">
        <f>SUM(COUNTIF(N10,"SI")*25%,COUNTIF(O10,"SI")*40%,COUNTIF(P10,"SI")*25%,COUNTIF(Q10,"SI")*10%)</f>
        <v>1</v>
      </c>
      <c r="S10" s="548">
        <f>AVERAGE(R10:R19)</f>
        <v>0.3</v>
      </c>
      <c r="T10" s="481"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Alta - 5</v>
      </c>
      <c r="U10" s="484"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87" t="str">
        <f>CONCATENATE(VLOOKUP((LEFT(T10,LEN(T10)-4)&amp;LEFT(U10,LEN(U10)-4)),'9- Matriz de Calor '!$D$18:$E$42,2,0)," - ",RIGHT(T10,1)*RIGHT(U10,1))</f>
        <v>Alto - 10</v>
      </c>
    </row>
    <row r="11" spans="1:278" ht="91.5" customHeight="1">
      <c r="A11" s="537"/>
      <c r="B11" s="485"/>
      <c r="C11" s="121" t="str">
        <f>'5- Identificación de Riesgos'!D11</f>
        <v xml:space="preserve">2. Falta de seguimiento y control entre el inventario fisíco y el reportado en Kardex. </v>
      </c>
      <c r="D11" s="113"/>
      <c r="E11" s="266" t="s">
        <v>343</v>
      </c>
      <c r="F11" s="105" t="s">
        <v>340</v>
      </c>
      <c r="G11" s="105" t="s">
        <v>340</v>
      </c>
      <c r="H11" s="105" t="s">
        <v>340</v>
      </c>
      <c r="I11" s="105" t="s">
        <v>340</v>
      </c>
      <c r="J11" s="107">
        <f t="shared" ref="J11:J29" si="0">COUNTIF(F11:I11,"SI")/4</f>
        <v>1</v>
      </c>
      <c r="K11" s="546"/>
      <c r="L11" s="103" t="str">
        <f>'5- Identificación de Riesgos'!I11</f>
        <v>Interrupción o afectación en la prestación del servicio judicial</v>
      </c>
      <c r="M11" s="110" t="s">
        <v>342</v>
      </c>
      <c r="N11" s="103" t="s">
        <v>340</v>
      </c>
      <c r="O11" s="103" t="s">
        <v>340</v>
      </c>
      <c r="P11" s="103" t="s">
        <v>340</v>
      </c>
      <c r="Q11" s="103" t="s">
        <v>340</v>
      </c>
      <c r="R11" s="107">
        <f t="shared" ref="R11:R29" si="1">SUM(COUNTIF(N11,"SI")*25%,COUNTIF(O11,"SI")*40%,COUNTIF(P11,"SI")*25%,COUNTIF(Q11,"SI")*10%)</f>
        <v>1</v>
      </c>
      <c r="S11" s="546"/>
      <c r="T11" s="482"/>
      <c r="U11" s="485"/>
      <c r="V11" s="488"/>
    </row>
    <row r="12" spans="1:278" ht="51.75" customHeight="1">
      <c r="A12" s="537"/>
      <c r="B12" s="485"/>
      <c r="C12" s="121">
        <f>'5- Identificación de Riesgos'!D12</f>
        <v>0</v>
      </c>
      <c r="D12" s="113"/>
      <c r="E12" s="175"/>
      <c r="F12" s="103"/>
      <c r="G12" s="103"/>
      <c r="H12" s="103"/>
      <c r="I12" s="103"/>
      <c r="J12" s="107">
        <f t="shared" si="0"/>
        <v>0</v>
      </c>
      <c r="K12" s="546"/>
      <c r="L12" s="103" t="str">
        <f>'5- Identificación de Riesgos'!I12</f>
        <v>Interrupción o afectación en la prestación del servicio administrativo</v>
      </c>
      <c r="M12" s="110" t="s">
        <v>342</v>
      </c>
      <c r="N12" s="105" t="s">
        <v>340</v>
      </c>
      <c r="O12" s="105" t="s">
        <v>340</v>
      </c>
      <c r="P12" s="105" t="s">
        <v>340</v>
      </c>
      <c r="Q12" s="105" t="s">
        <v>340</v>
      </c>
      <c r="R12" s="107">
        <f t="shared" si="1"/>
        <v>1</v>
      </c>
      <c r="S12" s="546"/>
      <c r="T12" s="482"/>
      <c r="U12" s="485"/>
      <c r="V12" s="488"/>
    </row>
    <row r="13" spans="1:278" ht="30" customHeight="1">
      <c r="A13" s="537"/>
      <c r="B13" s="485"/>
      <c r="C13" s="121">
        <f>'5- Identificación de Riesgos'!D13</f>
        <v>0</v>
      </c>
      <c r="D13" s="113"/>
      <c r="E13" s="176"/>
      <c r="F13" s="103"/>
      <c r="G13" s="103"/>
      <c r="H13" s="103"/>
      <c r="I13" s="103"/>
      <c r="J13" s="107">
        <f t="shared" si="0"/>
        <v>0</v>
      </c>
      <c r="K13" s="546"/>
      <c r="L13" s="103">
        <f>'5- Identificación de Riesgos'!I13</f>
        <v>0</v>
      </c>
      <c r="M13" s="111"/>
      <c r="N13" s="103"/>
      <c r="O13" s="103"/>
      <c r="P13" s="103"/>
      <c r="Q13" s="103"/>
      <c r="R13" s="107">
        <f t="shared" si="1"/>
        <v>0</v>
      </c>
      <c r="S13" s="546"/>
      <c r="T13" s="482"/>
      <c r="U13" s="485"/>
      <c r="V13" s="488"/>
    </row>
    <row r="14" spans="1:278">
      <c r="A14" s="537"/>
      <c r="B14" s="485"/>
      <c r="C14" s="121">
        <f>'5- Identificación de Riesgos'!D14</f>
        <v>0</v>
      </c>
      <c r="D14" s="113"/>
      <c r="E14" s="111"/>
      <c r="F14" s="103"/>
      <c r="G14" s="103"/>
      <c r="H14" s="103"/>
      <c r="I14" s="103"/>
      <c r="J14" s="107">
        <f t="shared" si="0"/>
        <v>0</v>
      </c>
      <c r="K14" s="546"/>
      <c r="L14" s="103">
        <f>'5- Identificación de Riesgos'!I14</f>
        <v>0</v>
      </c>
      <c r="M14" s="111"/>
      <c r="N14" s="103"/>
      <c r="O14" s="103"/>
      <c r="P14" s="103"/>
      <c r="Q14" s="103"/>
      <c r="R14" s="107">
        <f t="shared" si="1"/>
        <v>0</v>
      </c>
      <c r="S14" s="546"/>
      <c r="T14" s="482"/>
      <c r="U14" s="485"/>
      <c r="V14" s="488"/>
    </row>
    <row r="15" spans="1:278">
      <c r="A15" s="537"/>
      <c r="B15" s="485"/>
      <c r="C15" s="121">
        <f>'5- Identificación de Riesgos'!D15</f>
        <v>0</v>
      </c>
      <c r="D15" s="113"/>
      <c r="E15" s="111"/>
      <c r="F15" s="103"/>
      <c r="G15" s="103"/>
      <c r="H15" s="103"/>
      <c r="I15" s="103"/>
      <c r="J15" s="107">
        <f t="shared" si="0"/>
        <v>0</v>
      </c>
      <c r="K15" s="546"/>
      <c r="L15" s="103">
        <f>'5- Identificación de Riesgos'!I15</f>
        <v>0</v>
      </c>
      <c r="M15" s="127"/>
      <c r="N15" s="103"/>
      <c r="O15" s="103"/>
      <c r="P15" s="103"/>
      <c r="Q15" s="103"/>
      <c r="R15" s="107">
        <f t="shared" si="1"/>
        <v>0</v>
      </c>
      <c r="S15" s="546"/>
      <c r="T15" s="482"/>
      <c r="U15" s="485"/>
      <c r="V15" s="488"/>
    </row>
    <row r="16" spans="1:278">
      <c r="A16" s="537"/>
      <c r="B16" s="485"/>
      <c r="C16" s="121">
        <f>'5- Identificación de Riesgos'!D16</f>
        <v>0</v>
      </c>
      <c r="D16" s="113"/>
      <c r="E16" s="111"/>
      <c r="F16" s="103"/>
      <c r="G16" s="103"/>
      <c r="H16" s="103"/>
      <c r="I16" s="103"/>
      <c r="J16" s="107">
        <f t="shared" si="0"/>
        <v>0</v>
      </c>
      <c r="K16" s="546"/>
      <c r="L16" s="103">
        <f>'5- Identificación de Riesgos'!I16</f>
        <v>0</v>
      </c>
      <c r="M16" s="127"/>
      <c r="N16" s="103"/>
      <c r="O16" s="103"/>
      <c r="P16" s="103"/>
      <c r="Q16" s="103"/>
      <c r="R16" s="107">
        <f t="shared" si="1"/>
        <v>0</v>
      </c>
      <c r="S16" s="546"/>
      <c r="T16" s="482"/>
      <c r="U16" s="485"/>
      <c r="V16" s="488"/>
    </row>
    <row r="17" spans="1:22">
      <c r="A17" s="537"/>
      <c r="B17" s="485"/>
      <c r="C17" s="121">
        <f>'5- Identificación de Riesgos'!D17</f>
        <v>0</v>
      </c>
      <c r="D17" s="113"/>
      <c r="E17" s="111"/>
      <c r="F17" s="103"/>
      <c r="G17" s="103"/>
      <c r="H17" s="103"/>
      <c r="I17" s="103"/>
      <c r="J17" s="107">
        <f t="shared" si="0"/>
        <v>0</v>
      </c>
      <c r="K17" s="546"/>
      <c r="L17" s="103">
        <f>'5- Identificación de Riesgos'!I17</f>
        <v>0</v>
      </c>
      <c r="M17" s="127"/>
      <c r="N17" s="103"/>
      <c r="O17" s="103"/>
      <c r="P17" s="103"/>
      <c r="Q17" s="103"/>
      <c r="R17" s="107">
        <f t="shared" si="1"/>
        <v>0</v>
      </c>
      <c r="S17" s="546"/>
      <c r="T17" s="482"/>
      <c r="U17" s="485"/>
      <c r="V17" s="488"/>
    </row>
    <row r="18" spans="1:22">
      <c r="A18" s="537"/>
      <c r="B18" s="485"/>
      <c r="C18" s="121">
        <f>'5- Identificación de Riesgos'!D18</f>
        <v>0</v>
      </c>
      <c r="D18" s="113"/>
      <c r="E18" s="111"/>
      <c r="F18" s="103"/>
      <c r="G18" s="103"/>
      <c r="H18" s="103"/>
      <c r="I18" s="103"/>
      <c r="J18" s="107">
        <f t="shared" si="0"/>
        <v>0</v>
      </c>
      <c r="K18" s="546"/>
      <c r="L18" s="103">
        <f>'5- Identificación de Riesgos'!I18</f>
        <v>0</v>
      </c>
      <c r="M18" s="127"/>
      <c r="N18" s="103"/>
      <c r="O18" s="103"/>
      <c r="P18" s="103"/>
      <c r="Q18" s="103"/>
      <c r="R18" s="107">
        <f t="shared" si="1"/>
        <v>0</v>
      </c>
      <c r="S18" s="546"/>
      <c r="T18" s="482"/>
      <c r="U18" s="485"/>
      <c r="V18" s="488"/>
    </row>
    <row r="19" spans="1:22" ht="15.75" thickBot="1">
      <c r="A19" s="538"/>
      <c r="B19" s="486"/>
      <c r="C19" s="122">
        <f>'5- Identificación de Riesgos'!D19</f>
        <v>0</v>
      </c>
      <c r="D19" s="114"/>
      <c r="E19" s="123"/>
      <c r="F19" s="104"/>
      <c r="G19" s="104"/>
      <c r="H19" s="104"/>
      <c r="I19" s="104"/>
      <c r="J19" s="108">
        <f t="shared" si="0"/>
        <v>0</v>
      </c>
      <c r="K19" s="547"/>
      <c r="L19" s="104">
        <f>'5- Identificación de Riesgos'!I19</f>
        <v>0</v>
      </c>
      <c r="M19" s="128"/>
      <c r="N19" s="104"/>
      <c r="O19" s="104"/>
      <c r="P19" s="104"/>
      <c r="Q19" s="104"/>
      <c r="R19" s="108">
        <f t="shared" si="1"/>
        <v>0</v>
      </c>
      <c r="S19" s="547"/>
      <c r="T19" s="483"/>
      <c r="U19" s="486"/>
      <c r="V19" s="489"/>
    </row>
    <row r="20" spans="1:22" ht="51.75" customHeight="1">
      <c r="A20" s="536">
        <f>'5- Identificación de Riesgos'!A20</f>
        <v>2</v>
      </c>
      <c r="B20" s="565" t="str">
        <f>'5- Identificación de Riesgos'!B20</f>
        <v>Daño de los elementos en custodia</v>
      </c>
      <c r="C20" s="194" t="str">
        <f>'5- Identificación de Riesgos'!D20</f>
        <v xml:space="preserve">1. Desconocimiento del manejo adecuado de los bienes que ingresan al almacén. </v>
      </c>
      <c r="D20" s="195"/>
      <c r="E20" s="173" t="s">
        <v>344</v>
      </c>
      <c r="F20" s="102" t="s">
        <v>340</v>
      </c>
      <c r="G20" s="102" t="s">
        <v>340</v>
      </c>
      <c r="H20" s="102" t="s">
        <v>341</v>
      </c>
      <c r="I20" s="102" t="s">
        <v>340</v>
      </c>
      <c r="J20" s="109">
        <f t="shared" si="0"/>
        <v>0.75</v>
      </c>
      <c r="K20" s="548">
        <f>AVERAGE(J20:J29)</f>
        <v>0.25</v>
      </c>
      <c r="L20" s="102" t="str">
        <f>'5- Identificación de Riesgos'!I20</f>
        <v>Afectación Ambiental</v>
      </c>
      <c r="M20" s="110" t="s">
        <v>345</v>
      </c>
      <c r="N20" s="102" t="s">
        <v>340</v>
      </c>
      <c r="O20" s="102" t="s">
        <v>340</v>
      </c>
      <c r="P20" s="102" t="s">
        <v>341</v>
      </c>
      <c r="Q20" s="102" t="s">
        <v>340</v>
      </c>
      <c r="R20" s="109">
        <f t="shared" si="1"/>
        <v>0.75</v>
      </c>
      <c r="S20" s="548">
        <f t="shared" ref="S20" si="2">AVERAGE(R20:R29)</f>
        <v>0.15</v>
      </c>
      <c r="T20" s="481"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Media - 3</v>
      </c>
      <c r="U20" s="484"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487" t="str">
        <f>CONCATENATE(VLOOKUP((LEFT(T20,LEN(T20)-4)&amp;LEFT(U20,LEN(U20)-4)),'9- Matriz de Calor '!$D$18:$E$42,2,0)," - ",RIGHT(T20,1)*RIGHT(U20,1))</f>
        <v>Moderado - 9</v>
      </c>
    </row>
    <row r="21" spans="1:22" ht="61.5" customHeight="1">
      <c r="A21" s="537"/>
      <c r="B21" s="485"/>
      <c r="C21" s="121" t="str">
        <f>'5- Identificación de Riesgos'!D21</f>
        <v xml:space="preserve">2. No contar con espacios adecuados para el alamcemiento de los bienes. </v>
      </c>
      <c r="D21" s="113"/>
      <c r="E21" s="111" t="s">
        <v>346</v>
      </c>
      <c r="F21" s="103" t="s">
        <v>340</v>
      </c>
      <c r="G21" s="103" t="s">
        <v>340</v>
      </c>
      <c r="H21" s="103" t="s">
        <v>341</v>
      </c>
      <c r="I21" s="103" t="s">
        <v>340</v>
      </c>
      <c r="J21" s="107">
        <f t="shared" si="0"/>
        <v>0.75</v>
      </c>
      <c r="K21" s="546"/>
      <c r="L21" s="103" t="str">
        <f>'5- Identificación de Riesgos'!I21</f>
        <v>Afectación Económica</v>
      </c>
      <c r="M21" s="174" t="s">
        <v>347</v>
      </c>
      <c r="N21" s="102" t="s">
        <v>340</v>
      </c>
      <c r="O21" s="102" t="s">
        <v>340</v>
      </c>
      <c r="P21" s="103" t="s">
        <v>341</v>
      </c>
      <c r="Q21" s="103" t="s">
        <v>340</v>
      </c>
      <c r="R21" s="107">
        <f t="shared" si="1"/>
        <v>0.75</v>
      </c>
      <c r="S21" s="546"/>
      <c r="T21" s="482"/>
      <c r="U21" s="485"/>
      <c r="V21" s="488"/>
    </row>
    <row r="22" spans="1:22" ht="30" customHeight="1">
      <c r="A22" s="537"/>
      <c r="B22" s="485"/>
      <c r="C22" s="121">
        <f>'5- Identificación de Riesgos'!D22</f>
        <v>0</v>
      </c>
      <c r="D22" s="113"/>
      <c r="E22" s="111"/>
      <c r="F22" s="103" t="s">
        <v>340</v>
      </c>
      <c r="G22" s="103" t="s">
        <v>340</v>
      </c>
      <c r="H22" s="103" t="s">
        <v>340</v>
      </c>
      <c r="I22" s="103" t="s">
        <v>340</v>
      </c>
      <c r="J22" s="107">
        <f t="shared" si="0"/>
        <v>1</v>
      </c>
      <c r="K22" s="546"/>
      <c r="L22" s="103">
        <f>'5- Identificación de Riesgos'!I22</f>
        <v>0</v>
      </c>
      <c r="M22" s="111"/>
      <c r="N22" s="105"/>
      <c r="O22" s="105"/>
      <c r="P22" s="105"/>
      <c r="Q22" s="105"/>
      <c r="R22" s="107">
        <f t="shared" si="1"/>
        <v>0</v>
      </c>
      <c r="S22" s="546"/>
      <c r="T22" s="482"/>
      <c r="U22" s="485"/>
      <c r="V22" s="488"/>
    </row>
    <row r="23" spans="1:22" ht="30" customHeight="1">
      <c r="A23" s="537"/>
      <c r="B23" s="485"/>
      <c r="C23" s="121">
        <f>'5- Identificación de Riesgos'!D23</f>
        <v>0</v>
      </c>
      <c r="D23" s="113"/>
      <c r="E23" s="111"/>
      <c r="F23" s="103"/>
      <c r="G23" s="103"/>
      <c r="H23" s="103"/>
      <c r="I23" s="103"/>
      <c r="J23" s="107">
        <f t="shared" si="0"/>
        <v>0</v>
      </c>
      <c r="K23" s="546"/>
      <c r="L23" s="103">
        <f>'5- Identificación de Riesgos'!I23</f>
        <v>0</v>
      </c>
      <c r="M23" s="127"/>
      <c r="N23" s="103"/>
      <c r="O23" s="103"/>
      <c r="P23" s="103"/>
      <c r="Q23" s="103"/>
      <c r="R23" s="107">
        <f t="shared" si="1"/>
        <v>0</v>
      </c>
      <c r="S23" s="546"/>
      <c r="T23" s="482"/>
      <c r="U23" s="485"/>
      <c r="V23" s="488"/>
    </row>
    <row r="24" spans="1:22">
      <c r="A24" s="537"/>
      <c r="B24" s="485"/>
      <c r="C24" s="121">
        <f>'5- Identificación de Riesgos'!D24</f>
        <v>0</v>
      </c>
      <c r="D24" s="113"/>
      <c r="E24" s="113"/>
      <c r="F24" s="103"/>
      <c r="G24" s="103"/>
      <c r="H24" s="103"/>
      <c r="I24" s="103"/>
      <c r="J24" s="107">
        <f t="shared" si="0"/>
        <v>0</v>
      </c>
      <c r="K24" s="546"/>
      <c r="L24" s="103">
        <f>'5- Identificación de Riesgos'!I24</f>
        <v>0</v>
      </c>
      <c r="M24" s="127"/>
      <c r="N24" s="103"/>
      <c r="O24" s="103"/>
      <c r="P24" s="103"/>
      <c r="Q24" s="103"/>
      <c r="R24" s="107">
        <f t="shared" si="1"/>
        <v>0</v>
      </c>
      <c r="S24" s="546"/>
      <c r="T24" s="482"/>
      <c r="U24" s="485"/>
      <c r="V24" s="488"/>
    </row>
    <row r="25" spans="1:22" ht="30" customHeight="1">
      <c r="A25" s="537"/>
      <c r="B25" s="485"/>
      <c r="C25" s="121">
        <f>'5- Identificación de Riesgos'!D25</f>
        <v>0</v>
      </c>
      <c r="D25" s="113"/>
      <c r="E25" s="111"/>
      <c r="F25" s="103"/>
      <c r="G25" s="103"/>
      <c r="H25" s="103"/>
      <c r="I25" s="103"/>
      <c r="J25" s="107">
        <f t="shared" si="0"/>
        <v>0</v>
      </c>
      <c r="K25" s="546"/>
      <c r="L25" s="103">
        <f>'5- Identificación de Riesgos'!I25</f>
        <v>0</v>
      </c>
      <c r="M25" s="127"/>
      <c r="N25" s="103"/>
      <c r="O25" s="103"/>
      <c r="P25" s="103"/>
      <c r="Q25" s="103"/>
      <c r="R25" s="107">
        <f t="shared" si="1"/>
        <v>0</v>
      </c>
      <c r="S25" s="546"/>
      <c r="T25" s="482"/>
      <c r="U25" s="485"/>
      <c r="V25" s="488"/>
    </row>
    <row r="26" spans="1:22" ht="30" customHeight="1">
      <c r="A26" s="537"/>
      <c r="B26" s="485"/>
      <c r="C26" s="121">
        <f>'5- Identificación de Riesgos'!D26</f>
        <v>0</v>
      </c>
      <c r="D26" s="113"/>
      <c r="E26" s="111"/>
      <c r="F26" s="103"/>
      <c r="G26" s="103"/>
      <c r="H26" s="103"/>
      <c r="I26" s="103"/>
      <c r="J26" s="107">
        <f t="shared" si="0"/>
        <v>0</v>
      </c>
      <c r="K26" s="546"/>
      <c r="L26" s="103">
        <f>'5- Identificación de Riesgos'!I26</f>
        <v>0</v>
      </c>
      <c r="M26" s="127"/>
      <c r="N26" s="103"/>
      <c r="O26" s="103"/>
      <c r="P26" s="103"/>
      <c r="Q26" s="103"/>
      <c r="R26" s="107">
        <f t="shared" si="1"/>
        <v>0</v>
      </c>
      <c r="S26" s="546"/>
      <c r="T26" s="482"/>
      <c r="U26" s="485"/>
      <c r="V26" s="488"/>
    </row>
    <row r="27" spans="1:22" ht="30" customHeight="1">
      <c r="A27" s="537"/>
      <c r="B27" s="485"/>
      <c r="C27" s="121">
        <f>'5- Identificación de Riesgos'!D27</f>
        <v>0</v>
      </c>
      <c r="D27" s="113"/>
      <c r="E27" s="111"/>
      <c r="F27" s="103"/>
      <c r="G27" s="103"/>
      <c r="H27" s="103"/>
      <c r="I27" s="103"/>
      <c r="J27" s="107">
        <f t="shared" si="0"/>
        <v>0</v>
      </c>
      <c r="K27" s="546"/>
      <c r="L27" s="103">
        <f>'5- Identificación de Riesgos'!I27</f>
        <v>0</v>
      </c>
      <c r="M27" s="127"/>
      <c r="N27" s="103"/>
      <c r="O27" s="103"/>
      <c r="P27" s="103"/>
      <c r="Q27" s="103"/>
      <c r="R27" s="107">
        <f t="shared" si="1"/>
        <v>0</v>
      </c>
      <c r="S27" s="546"/>
      <c r="T27" s="482"/>
      <c r="U27" s="485"/>
      <c r="V27" s="488"/>
    </row>
    <row r="28" spans="1:22">
      <c r="A28" s="537"/>
      <c r="B28" s="485"/>
      <c r="C28" s="121">
        <f>'5- Identificación de Riesgos'!D28</f>
        <v>0</v>
      </c>
      <c r="D28" s="113"/>
      <c r="E28" s="111"/>
      <c r="F28" s="103"/>
      <c r="G28" s="103"/>
      <c r="H28" s="103"/>
      <c r="I28" s="103"/>
      <c r="J28" s="107">
        <f t="shared" si="0"/>
        <v>0</v>
      </c>
      <c r="K28" s="546"/>
      <c r="L28" s="103">
        <f>'5- Identificación de Riesgos'!I28</f>
        <v>0</v>
      </c>
      <c r="M28" s="127"/>
      <c r="N28" s="103"/>
      <c r="O28" s="103"/>
      <c r="P28" s="103"/>
      <c r="Q28" s="103"/>
      <c r="R28" s="107">
        <f t="shared" si="1"/>
        <v>0</v>
      </c>
      <c r="S28" s="546"/>
      <c r="T28" s="482"/>
      <c r="U28" s="485"/>
      <c r="V28" s="488"/>
    </row>
    <row r="29" spans="1:22">
      <c r="A29" s="538"/>
      <c r="B29" s="486"/>
      <c r="C29" s="122">
        <f>'5- Identificación de Riesgos'!D29</f>
        <v>0</v>
      </c>
      <c r="D29" s="114"/>
      <c r="E29" s="124"/>
      <c r="F29" s="104"/>
      <c r="G29" s="104"/>
      <c r="H29" s="104"/>
      <c r="I29" s="104"/>
      <c r="J29" s="108">
        <f t="shared" si="0"/>
        <v>0</v>
      </c>
      <c r="K29" s="547"/>
      <c r="L29" s="104">
        <f>'5- Identificación de Riesgos'!I29</f>
        <v>0</v>
      </c>
      <c r="M29" s="128"/>
      <c r="N29" s="104"/>
      <c r="O29" s="104"/>
      <c r="P29" s="104"/>
      <c r="Q29" s="104"/>
      <c r="R29" s="108">
        <f t="shared" si="1"/>
        <v>0</v>
      </c>
      <c r="S29" s="547"/>
      <c r="T29" s="483"/>
      <c r="U29" s="486"/>
      <c r="V29" s="489"/>
    </row>
    <row r="30" spans="1:22" ht="30">
      <c r="A30" s="536">
        <f>'5- Identificación de Riesgos'!A30</f>
        <v>3</v>
      </c>
      <c r="B30" s="484" t="str">
        <f>'5- Identificación de Riesgos'!B30</f>
        <v>Daños en equipos de carga.</v>
      </c>
      <c r="C30" s="194" t="str">
        <f>'5- Identificación de Riesgos'!D30</f>
        <v>1. Manipulación inadecuanda de los equipos de carga                                                                                                                                                                                                                                           (Gatos hidraulicos, zorras metalicas  entre otros).</v>
      </c>
      <c r="D30" s="116"/>
      <c r="E30" s="173" t="s">
        <v>348</v>
      </c>
      <c r="F30" s="102" t="s">
        <v>340</v>
      </c>
      <c r="G30" s="102" t="s">
        <v>340</v>
      </c>
      <c r="H30" s="102" t="s">
        <v>341</v>
      </c>
      <c r="I30" s="102" t="s">
        <v>340</v>
      </c>
      <c r="J30" s="109">
        <f t="shared" ref="J30:J39" si="3">COUNTIF(F30:I30,"SI")/4</f>
        <v>0.75</v>
      </c>
      <c r="K30" s="548">
        <f>AVERAGE(J30:J39)</f>
        <v>0.22500000000000001</v>
      </c>
      <c r="L30" s="102" t="str">
        <f>'5- Identificación de Riesgos'!I30</f>
        <v>Afectación Económica</v>
      </c>
      <c r="M30" s="110"/>
      <c r="N30" s="102" t="s">
        <v>341</v>
      </c>
      <c r="O30" s="102" t="s">
        <v>341</v>
      </c>
      <c r="P30" s="102" t="s">
        <v>341</v>
      </c>
      <c r="Q30" s="102" t="s">
        <v>341</v>
      </c>
      <c r="R30" s="109">
        <f t="shared" ref="R30:R39" si="4">SUM(COUNTIF(N30,"SI")*25%,COUNTIF(O30,"SI")*40%,COUNTIF(P30,"SI")*25%,COUNTIF(Q30,"SI")*10%)</f>
        <v>0</v>
      </c>
      <c r="S30" s="548">
        <f t="shared" ref="S30" si="5">AVERAGE(R30:R39)</f>
        <v>0</v>
      </c>
      <c r="T30" s="481"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84"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487" t="str">
        <f>CONCATENATE(VLOOKUP((LEFT(T30,LEN(T30)-4)&amp;LEFT(U30,LEN(U30)-4)),'9- Matriz de Calor '!$D$18:$E$42,2,0)," - ",RIGHT(T30,1)*RIGHT(U30,1))</f>
        <v>Bajo - 1</v>
      </c>
    </row>
    <row r="31" spans="1:22" ht="45">
      <c r="A31" s="537"/>
      <c r="B31" s="485"/>
      <c r="C31" s="121" t="str">
        <f>'5- Identificación de Riesgos'!D31</f>
        <v xml:space="preserve">2. Desconocimiento del manejo de las herramientas de carga.
</v>
      </c>
      <c r="D31" s="113"/>
      <c r="E31" s="173" t="s">
        <v>348</v>
      </c>
      <c r="F31" s="103" t="s">
        <v>340</v>
      </c>
      <c r="G31" s="103" t="s">
        <v>340</v>
      </c>
      <c r="H31" s="103" t="s">
        <v>341</v>
      </c>
      <c r="I31" s="103" t="s">
        <v>340</v>
      </c>
      <c r="J31" s="107">
        <f t="shared" si="3"/>
        <v>0.75</v>
      </c>
      <c r="K31" s="546"/>
      <c r="L31" s="103">
        <f>'5- Identificación de Riesgos'!I31</f>
        <v>0</v>
      </c>
      <c r="M31" s="174"/>
      <c r="N31" s="103"/>
      <c r="O31" s="103"/>
      <c r="P31" s="103"/>
      <c r="Q31" s="103"/>
      <c r="R31" s="107">
        <f t="shared" si="4"/>
        <v>0</v>
      </c>
      <c r="S31" s="546"/>
      <c r="T31" s="482"/>
      <c r="U31" s="485"/>
      <c r="V31" s="488"/>
    </row>
    <row r="32" spans="1:22" ht="30" customHeight="1">
      <c r="A32" s="537"/>
      <c r="B32" s="485"/>
      <c r="C32" s="121" t="str">
        <f>'5- Identificación de Riesgos'!D32</f>
        <v>3. Cargas que superan el volumen y peso establecido.</v>
      </c>
      <c r="D32" s="113"/>
      <c r="E32" s="173" t="s">
        <v>348</v>
      </c>
      <c r="F32" s="103" t="s">
        <v>340</v>
      </c>
      <c r="G32" s="103" t="s">
        <v>340</v>
      </c>
      <c r="H32" s="103" t="s">
        <v>341</v>
      </c>
      <c r="I32" s="103" t="s">
        <v>340</v>
      </c>
      <c r="J32" s="107">
        <f t="shared" si="3"/>
        <v>0.75</v>
      </c>
      <c r="K32" s="546"/>
      <c r="L32" s="103">
        <f>'5- Identificación de Riesgos'!I32</f>
        <v>0</v>
      </c>
      <c r="M32" s="111"/>
      <c r="N32" s="105"/>
      <c r="O32" s="105"/>
      <c r="P32" s="105"/>
      <c r="Q32" s="105"/>
      <c r="R32" s="107">
        <f t="shared" si="4"/>
        <v>0</v>
      </c>
      <c r="S32" s="546"/>
      <c r="T32" s="482"/>
      <c r="U32" s="485"/>
      <c r="V32" s="488"/>
    </row>
    <row r="33" spans="1:22" ht="30" customHeight="1">
      <c r="A33" s="537"/>
      <c r="B33" s="485"/>
      <c r="C33" s="121">
        <f>'5- Identificación de Riesgos'!D33</f>
        <v>0</v>
      </c>
      <c r="D33" s="113"/>
      <c r="E33" s="111"/>
      <c r="F33" s="103"/>
      <c r="G33" s="103"/>
      <c r="H33" s="103"/>
      <c r="I33" s="103"/>
      <c r="J33" s="107">
        <f t="shared" si="3"/>
        <v>0</v>
      </c>
      <c r="K33" s="546"/>
      <c r="L33" s="103">
        <f>'5- Identificación de Riesgos'!I33</f>
        <v>0</v>
      </c>
      <c r="M33" s="127"/>
      <c r="N33" s="103"/>
      <c r="O33" s="103"/>
      <c r="P33" s="103"/>
      <c r="Q33" s="103"/>
      <c r="R33" s="107">
        <f t="shared" si="4"/>
        <v>0</v>
      </c>
      <c r="S33" s="546"/>
      <c r="T33" s="482"/>
      <c r="U33" s="485"/>
      <c r="V33" s="488"/>
    </row>
    <row r="34" spans="1:22" ht="30" customHeight="1">
      <c r="A34" s="537"/>
      <c r="B34" s="485"/>
      <c r="C34" s="121">
        <f>'5- Identificación de Riesgos'!D34</f>
        <v>0</v>
      </c>
      <c r="D34" s="113"/>
      <c r="E34" s="113"/>
      <c r="F34" s="103"/>
      <c r="G34" s="103"/>
      <c r="H34" s="103"/>
      <c r="I34" s="103"/>
      <c r="J34" s="107">
        <f t="shared" si="3"/>
        <v>0</v>
      </c>
      <c r="K34" s="546"/>
      <c r="L34" s="103">
        <f>'5- Identificación de Riesgos'!I34</f>
        <v>0</v>
      </c>
      <c r="M34" s="127"/>
      <c r="N34" s="103"/>
      <c r="O34" s="103"/>
      <c r="P34" s="103"/>
      <c r="Q34" s="103"/>
      <c r="R34" s="107">
        <f t="shared" si="4"/>
        <v>0</v>
      </c>
      <c r="S34" s="546"/>
      <c r="T34" s="482"/>
      <c r="U34" s="485"/>
      <c r="V34" s="488"/>
    </row>
    <row r="35" spans="1:22" ht="30" customHeight="1">
      <c r="A35" s="537"/>
      <c r="B35" s="485"/>
      <c r="C35" s="121">
        <f>'5- Identificación de Riesgos'!D35</f>
        <v>0</v>
      </c>
      <c r="D35" s="113"/>
      <c r="E35" s="111"/>
      <c r="F35" s="103"/>
      <c r="G35" s="103"/>
      <c r="H35" s="103"/>
      <c r="I35" s="103"/>
      <c r="J35" s="107">
        <f t="shared" si="3"/>
        <v>0</v>
      </c>
      <c r="K35" s="546"/>
      <c r="L35" s="103">
        <f>'5- Identificación de Riesgos'!I35</f>
        <v>0</v>
      </c>
      <c r="M35" s="127"/>
      <c r="N35" s="103"/>
      <c r="O35" s="103"/>
      <c r="P35" s="103"/>
      <c r="Q35" s="103"/>
      <c r="R35" s="107">
        <f t="shared" si="4"/>
        <v>0</v>
      </c>
      <c r="S35" s="546"/>
      <c r="T35" s="482"/>
      <c r="U35" s="485"/>
      <c r="V35" s="488"/>
    </row>
    <row r="36" spans="1:22" ht="30" customHeight="1">
      <c r="A36" s="537"/>
      <c r="B36" s="485"/>
      <c r="C36" s="121">
        <f>'5- Identificación de Riesgos'!D36</f>
        <v>0</v>
      </c>
      <c r="D36" s="113"/>
      <c r="E36" s="111"/>
      <c r="F36" s="103"/>
      <c r="G36" s="103"/>
      <c r="H36" s="103"/>
      <c r="I36" s="103"/>
      <c r="J36" s="107">
        <f t="shared" si="3"/>
        <v>0</v>
      </c>
      <c r="K36" s="546"/>
      <c r="L36" s="103">
        <f>'5- Identificación de Riesgos'!I36</f>
        <v>0</v>
      </c>
      <c r="M36" s="127"/>
      <c r="N36" s="103"/>
      <c r="O36" s="103"/>
      <c r="P36" s="103"/>
      <c r="Q36" s="103"/>
      <c r="R36" s="107">
        <f t="shared" si="4"/>
        <v>0</v>
      </c>
      <c r="S36" s="546"/>
      <c r="T36" s="482"/>
      <c r="U36" s="485"/>
      <c r="V36" s="488"/>
    </row>
    <row r="37" spans="1:22" ht="30" customHeight="1">
      <c r="A37" s="537"/>
      <c r="B37" s="485"/>
      <c r="C37" s="121">
        <f>'5- Identificación de Riesgos'!D37</f>
        <v>0</v>
      </c>
      <c r="D37" s="113"/>
      <c r="E37" s="111"/>
      <c r="F37" s="103"/>
      <c r="G37" s="103"/>
      <c r="H37" s="103"/>
      <c r="I37" s="103"/>
      <c r="J37" s="107">
        <f t="shared" si="3"/>
        <v>0</v>
      </c>
      <c r="K37" s="546"/>
      <c r="L37" s="103">
        <f>'5- Identificación de Riesgos'!I37</f>
        <v>0</v>
      </c>
      <c r="M37" s="127"/>
      <c r="N37" s="103"/>
      <c r="O37" s="103"/>
      <c r="P37" s="103"/>
      <c r="Q37" s="103"/>
      <c r="R37" s="107">
        <f t="shared" si="4"/>
        <v>0</v>
      </c>
      <c r="S37" s="546"/>
      <c r="T37" s="482"/>
      <c r="U37" s="485"/>
      <c r="V37" s="488"/>
    </row>
    <row r="38" spans="1:22">
      <c r="A38" s="537"/>
      <c r="B38" s="485"/>
      <c r="C38" s="121">
        <f>'5- Identificación de Riesgos'!D38</f>
        <v>0</v>
      </c>
      <c r="D38" s="113"/>
      <c r="E38" s="111"/>
      <c r="F38" s="103"/>
      <c r="G38" s="103"/>
      <c r="H38" s="103"/>
      <c r="I38" s="103"/>
      <c r="J38" s="107">
        <f t="shared" si="3"/>
        <v>0</v>
      </c>
      <c r="K38" s="546"/>
      <c r="L38" s="103">
        <f>'5- Identificación de Riesgos'!I38</f>
        <v>0</v>
      </c>
      <c r="M38" s="127"/>
      <c r="N38" s="103"/>
      <c r="O38" s="103"/>
      <c r="P38" s="103"/>
      <c r="Q38" s="103"/>
      <c r="R38" s="107">
        <f t="shared" si="4"/>
        <v>0</v>
      </c>
      <c r="S38" s="546"/>
      <c r="T38" s="482"/>
      <c r="U38" s="485"/>
      <c r="V38" s="488"/>
    </row>
    <row r="39" spans="1:22">
      <c r="A39" s="538"/>
      <c r="B39" s="486"/>
      <c r="C39" s="122">
        <f>'5- Identificación de Riesgos'!D39</f>
        <v>0</v>
      </c>
      <c r="D39" s="114"/>
      <c r="E39" s="124"/>
      <c r="F39" s="104"/>
      <c r="G39" s="104"/>
      <c r="H39" s="104"/>
      <c r="I39" s="104"/>
      <c r="J39" s="108">
        <f t="shared" si="3"/>
        <v>0</v>
      </c>
      <c r="K39" s="547"/>
      <c r="L39" s="104">
        <f>'5- Identificación de Riesgos'!I39</f>
        <v>0</v>
      </c>
      <c r="M39" s="128"/>
      <c r="N39" s="104"/>
      <c r="O39" s="104"/>
      <c r="P39" s="104"/>
      <c r="Q39" s="104"/>
      <c r="R39" s="108">
        <f t="shared" si="4"/>
        <v>0</v>
      </c>
      <c r="S39" s="547"/>
      <c r="T39" s="483"/>
      <c r="U39" s="486"/>
      <c r="V39" s="489"/>
    </row>
    <row r="40" spans="1:22" ht="60">
      <c r="A40" s="536">
        <f>'5- Identificación de Riesgos'!A40</f>
        <v>4</v>
      </c>
      <c r="B40" s="484" t="str">
        <f>'5- Identificación de Riesgos'!B40</f>
        <v>Diferencia entre el inventario Fisico y el Kardex (SICOF)</v>
      </c>
      <c r="C40" s="194" t="str">
        <f>'5- Identificación de Riesgos'!D40</f>
        <v xml:space="preserve">1. Mala ejecución en la toma de inventarios </v>
      </c>
      <c r="D40" s="125"/>
      <c r="E40" s="193" t="s">
        <v>339</v>
      </c>
      <c r="F40" s="105" t="s">
        <v>340</v>
      </c>
      <c r="G40" s="105" t="s">
        <v>340</v>
      </c>
      <c r="H40" s="105" t="s">
        <v>341</v>
      </c>
      <c r="I40" s="105" t="s">
        <v>340</v>
      </c>
      <c r="J40" s="106">
        <f t="shared" ref="J40:J49" si="6">COUNTIF(F40:I40,"SI")/4</f>
        <v>0.75</v>
      </c>
      <c r="K40" s="545">
        <f>AVERAGE(J40:J49)</f>
        <v>0.42499999999999999</v>
      </c>
      <c r="L40" s="102" t="str">
        <f>'5- Identificación de Riesgos'!I40</f>
        <v>Afectación de reputacion,imagén,  credibilidad, satisfacción de usuarios y PI</v>
      </c>
      <c r="M40" s="110" t="s">
        <v>349</v>
      </c>
      <c r="N40" s="102" t="s">
        <v>340</v>
      </c>
      <c r="O40" s="102" t="s">
        <v>340</v>
      </c>
      <c r="P40" s="102" t="s">
        <v>340</v>
      </c>
      <c r="Q40" s="102" t="s">
        <v>340</v>
      </c>
      <c r="R40" s="109">
        <f t="shared" ref="R40:R49" si="7">SUM(COUNTIF(N40,"SI")*25%,COUNTIF(O40,"SI")*40%,COUNTIF(P40,"SI")*25%,COUNTIF(Q40,"SI")*10%)</f>
        <v>1</v>
      </c>
      <c r="S40" s="548">
        <f t="shared" ref="S40" si="8">AVERAGE(R40:R49)</f>
        <v>0.1</v>
      </c>
      <c r="T40" s="481"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Media - 3</v>
      </c>
      <c r="U40" s="484"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487" t="str">
        <f>CONCATENATE(VLOOKUP((LEFT(T40,LEN(T40)-4)&amp;LEFT(U40,LEN(U40)-4)),'9- Matriz de Calor '!$D$18:$E$42,2,0)," - ",RIGHT(T40,1)*RIGHT(U40,1))</f>
        <v>Moderado - 6</v>
      </c>
    </row>
    <row r="41" spans="1:22" ht="30">
      <c r="A41" s="537"/>
      <c r="B41" s="485"/>
      <c r="C41" s="121" t="str">
        <f>'5- Identificación de Riesgos'!D41</f>
        <v xml:space="preserve">2. No registro en el el sistema </v>
      </c>
      <c r="D41" s="112"/>
      <c r="E41" s="112" t="s">
        <v>350</v>
      </c>
      <c r="F41" s="103" t="s">
        <v>340</v>
      </c>
      <c r="G41" s="103" t="s">
        <v>340</v>
      </c>
      <c r="H41" s="103" t="s">
        <v>340</v>
      </c>
      <c r="I41" s="103" t="s">
        <v>340</v>
      </c>
      <c r="J41" s="107">
        <f t="shared" si="6"/>
        <v>1</v>
      </c>
      <c r="K41" s="546"/>
      <c r="L41" s="103">
        <f>'5- Identificación de Riesgos'!I41</f>
        <v>0</v>
      </c>
      <c r="M41" s="174"/>
      <c r="N41" s="103"/>
      <c r="O41" s="103"/>
      <c r="P41" s="103"/>
      <c r="Q41" s="103"/>
      <c r="R41" s="107">
        <f t="shared" si="7"/>
        <v>0</v>
      </c>
      <c r="S41" s="546"/>
      <c r="T41" s="482"/>
      <c r="U41" s="485"/>
      <c r="V41" s="488"/>
    </row>
    <row r="42" spans="1:22" ht="45" customHeight="1">
      <c r="A42" s="537"/>
      <c r="B42" s="485"/>
      <c r="C42" s="121" t="str">
        <f>'5- Identificación de Riesgos'!D42</f>
        <v xml:space="preserve">3. Entrega informal de bienes y sin registro en el sicof </v>
      </c>
      <c r="D42" s="112"/>
      <c r="E42" s="112" t="s">
        <v>351</v>
      </c>
      <c r="F42" s="103" t="s">
        <v>340</v>
      </c>
      <c r="G42" s="103" t="s">
        <v>340</v>
      </c>
      <c r="H42" s="103" t="s">
        <v>340</v>
      </c>
      <c r="I42" s="103" t="s">
        <v>340</v>
      </c>
      <c r="J42" s="107">
        <f t="shared" si="6"/>
        <v>1</v>
      </c>
      <c r="K42" s="546"/>
      <c r="L42" s="103">
        <f>'5- Identificación de Riesgos'!I42</f>
        <v>0</v>
      </c>
      <c r="M42" s="111"/>
      <c r="N42" s="105"/>
      <c r="O42" s="105"/>
      <c r="P42" s="105"/>
      <c r="Q42" s="105"/>
      <c r="R42" s="107">
        <f t="shared" si="7"/>
        <v>0</v>
      </c>
      <c r="S42" s="546"/>
      <c r="T42" s="482"/>
      <c r="U42" s="485"/>
      <c r="V42" s="488"/>
    </row>
    <row r="43" spans="1:22" ht="30" customHeight="1">
      <c r="A43" s="537"/>
      <c r="B43" s="485"/>
      <c r="C43" s="121" t="str">
        <f>'5- Identificación de Riesgos'!D43</f>
        <v xml:space="preserve">4. Falta de tiempo y personal calificado </v>
      </c>
      <c r="D43" s="112"/>
      <c r="E43" s="112" t="s">
        <v>352</v>
      </c>
      <c r="F43" s="103" t="s">
        <v>340</v>
      </c>
      <c r="G43" s="103" t="s">
        <v>340</v>
      </c>
      <c r="H43" s="103" t="s">
        <v>341</v>
      </c>
      <c r="I43" s="103" t="s">
        <v>340</v>
      </c>
      <c r="J43" s="107">
        <f t="shared" si="6"/>
        <v>0.75</v>
      </c>
      <c r="K43" s="546"/>
      <c r="L43" s="103">
        <f>'5- Identificación de Riesgos'!I43</f>
        <v>0</v>
      </c>
      <c r="M43" s="127"/>
      <c r="N43" s="103"/>
      <c r="O43" s="103"/>
      <c r="P43" s="103"/>
      <c r="Q43" s="103"/>
      <c r="R43" s="107">
        <f t="shared" si="7"/>
        <v>0</v>
      </c>
      <c r="S43" s="546"/>
      <c r="T43" s="482"/>
      <c r="U43" s="485"/>
      <c r="V43" s="488"/>
    </row>
    <row r="44" spans="1:22" ht="30">
      <c r="A44" s="537"/>
      <c r="B44" s="485"/>
      <c r="C44" s="121" t="str">
        <f>'5- Identificación de Riesgos'!D44</f>
        <v>5. No cumplimiento de politicas de inventarios en la Entidad</v>
      </c>
      <c r="D44" s="112"/>
      <c r="E44" s="112" t="s">
        <v>352</v>
      </c>
      <c r="F44" s="103" t="s">
        <v>340</v>
      </c>
      <c r="G44" s="103" t="s">
        <v>340</v>
      </c>
      <c r="H44" s="103" t="s">
        <v>341</v>
      </c>
      <c r="I44" s="103" t="s">
        <v>340</v>
      </c>
      <c r="J44" s="107">
        <f t="shared" si="6"/>
        <v>0.75</v>
      </c>
      <c r="K44" s="546"/>
      <c r="L44" s="103">
        <f>'5- Identificación de Riesgos'!I44</f>
        <v>0</v>
      </c>
      <c r="M44" s="127"/>
      <c r="N44" s="103"/>
      <c r="O44" s="103"/>
      <c r="P44" s="103"/>
      <c r="Q44" s="103"/>
      <c r="R44" s="107">
        <f t="shared" si="7"/>
        <v>0</v>
      </c>
      <c r="S44" s="546"/>
      <c r="T44" s="482"/>
      <c r="U44" s="485"/>
      <c r="V44" s="488"/>
    </row>
    <row r="45" spans="1:22" ht="30" customHeight="1">
      <c r="A45" s="537"/>
      <c r="B45" s="485"/>
      <c r="C45" s="121">
        <f>'5- Identificación de Riesgos'!D45</f>
        <v>0</v>
      </c>
      <c r="D45" s="112"/>
      <c r="E45" s="112"/>
      <c r="F45" s="103"/>
      <c r="G45" s="103"/>
      <c r="H45" s="103"/>
      <c r="I45" s="103"/>
      <c r="J45" s="107">
        <f t="shared" si="6"/>
        <v>0</v>
      </c>
      <c r="K45" s="546"/>
      <c r="L45" s="103">
        <f>'5- Identificación de Riesgos'!I45</f>
        <v>0</v>
      </c>
      <c r="M45" s="127"/>
      <c r="N45" s="103"/>
      <c r="O45" s="103"/>
      <c r="P45" s="103"/>
      <c r="Q45" s="103"/>
      <c r="R45" s="107">
        <f t="shared" si="7"/>
        <v>0</v>
      </c>
      <c r="S45" s="546"/>
      <c r="T45" s="482"/>
      <c r="U45" s="485"/>
      <c r="V45" s="488"/>
    </row>
    <row r="46" spans="1:22" ht="30" customHeight="1">
      <c r="A46" s="537"/>
      <c r="B46" s="485"/>
      <c r="C46" s="121">
        <f>'5- Identificación de Riesgos'!D46</f>
        <v>0</v>
      </c>
      <c r="D46" s="112"/>
      <c r="E46" s="112"/>
      <c r="F46" s="103"/>
      <c r="G46" s="103"/>
      <c r="H46" s="103"/>
      <c r="I46" s="103"/>
      <c r="J46" s="107">
        <f t="shared" si="6"/>
        <v>0</v>
      </c>
      <c r="K46" s="546"/>
      <c r="L46" s="103">
        <f>'5- Identificación de Riesgos'!I46</f>
        <v>0</v>
      </c>
      <c r="M46" s="127"/>
      <c r="N46" s="103"/>
      <c r="O46" s="103"/>
      <c r="P46" s="103"/>
      <c r="Q46" s="103"/>
      <c r="R46" s="107">
        <f t="shared" si="7"/>
        <v>0</v>
      </c>
      <c r="S46" s="546"/>
      <c r="T46" s="482"/>
      <c r="U46" s="485"/>
      <c r="V46" s="488"/>
    </row>
    <row r="47" spans="1:22" ht="30" customHeight="1">
      <c r="A47" s="537"/>
      <c r="B47" s="485"/>
      <c r="C47" s="121">
        <f>'5- Identificación de Riesgos'!D47</f>
        <v>0</v>
      </c>
      <c r="D47" s="112"/>
      <c r="E47" s="112"/>
      <c r="F47" s="103"/>
      <c r="G47" s="103"/>
      <c r="H47" s="103"/>
      <c r="I47" s="103"/>
      <c r="J47" s="107">
        <f t="shared" si="6"/>
        <v>0</v>
      </c>
      <c r="K47" s="546"/>
      <c r="L47" s="103">
        <f>'5- Identificación de Riesgos'!I47</f>
        <v>0</v>
      </c>
      <c r="M47" s="127"/>
      <c r="N47" s="103"/>
      <c r="O47" s="103"/>
      <c r="P47" s="103"/>
      <c r="Q47" s="103"/>
      <c r="R47" s="107">
        <f t="shared" si="7"/>
        <v>0</v>
      </c>
      <c r="S47" s="546"/>
      <c r="T47" s="482"/>
      <c r="U47" s="485"/>
      <c r="V47" s="488"/>
    </row>
    <row r="48" spans="1:22">
      <c r="A48" s="537"/>
      <c r="B48" s="485"/>
      <c r="C48" s="121">
        <f>'5- Identificación de Riesgos'!D48</f>
        <v>0</v>
      </c>
      <c r="D48" s="112"/>
      <c r="E48" s="112"/>
      <c r="F48" s="103"/>
      <c r="G48" s="103"/>
      <c r="H48" s="103"/>
      <c r="I48" s="103"/>
      <c r="J48" s="107">
        <f t="shared" si="6"/>
        <v>0</v>
      </c>
      <c r="K48" s="546"/>
      <c r="L48" s="103">
        <f>'5- Identificación de Riesgos'!I48</f>
        <v>0</v>
      </c>
      <c r="M48" s="127"/>
      <c r="N48" s="103"/>
      <c r="O48" s="103"/>
      <c r="P48" s="103"/>
      <c r="Q48" s="103"/>
      <c r="R48" s="107">
        <f t="shared" si="7"/>
        <v>0</v>
      </c>
      <c r="S48" s="546"/>
      <c r="T48" s="482"/>
      <c r="U48" s="485"/>
      <c r="V48" s="488"/>
    </row>
    <row r="49" spans="1:22" ht="15.75" thickBot="1">
      <c r="A49" s="538"/>
      <c r="B49" s="486"/>
      <c r="C49" s="122">
        <f>'5- Identificación de Riesgos'!D49</f>
        <v>0</v>
      </c>
      <c r="D49" s="126"/>
      <c r="E49" s="126"/>
      <c r="F49" s="104"/>
      <c r="G49" s="104"/>
      <c r="H49" s="104"/>
      <c r="I49" s="104"/>
      <c r="J49" s="108">
        <f t="shared" si="6"/>
        <v>0</v>
      </c>
      <c r="K49" s="547"/>
      <c r="L49" s="104">
        <f>'5- Identificación de Riesgos'!I49</f>
        <v>0</v>
      </c>
      <c r="M49" s="128"/>
      <c r="N49" s="104"/>
      <c r="O49" s="104"/>
      <c r="P49" s="104"/>
      <c r="Q49" s="104"/>
      <c r="R49" s="108">
        <f t="shared" si="7"/>
        <v>0</v>
      </c>
      <c r="S49" s="547"/>
      <c r="T49" s="483"/>
      <c r="U49" s="486"/>
      <c r="V49" s="489"/>
    </row>
    <row r="50" spans="1:22" ht="60">
      <c r="B50" s="426" t="s">
        <v>487</v>
      </c>
      <c r="C50" s="297" t="s">
        <v>489</v>
      </c>
      <c r="D50" s="298"/>
      <c r="E50" s="298"/>
      <c r="F50" s="299" t="s">
        <v>341</v>
      </c>
      <c r="G50" s="299" t="s">
        <v>340</v>
      </c>
      <c r="H50" s="299" t="s">
        <v>341</v>
      </c>
      <c r="I50" s="299" t="s">
        <v>341</v>
      </c>
      <c r="K50" s="426">
        <v>0.13</v>
      </c>
      <c r="L50" s="278" t="s">
        <v>293</v>
      </c>
      <c r="M50" s="303"/>
      <c r="N50" s="278" t="s">
        <v>340</v>
      </c>
      <c r="O50" s="278" t="s">
        <v>340</v>
      </c>
      <c r="P50" s="278" t="s">
        <v>340</v>
      </c>
      <c r="Q50" s="278" t="s">
        <v>340</v>
      </c>
      <c r="R50" s="278">
        <v>1</v>
      </c>
      <c r="T50" s="432" t="s">
        <v>490</v>
      </c>
      <c r="U50" s="444" t="s">
        <v>491</v>
      </c>
      <c r="V50" s="408" t="s">
        <v>492</v>
      </c>
    </row>
    <row r="51" spans="1:22" ht="60">
      <c r="B51" s="427"/>
      <c r="C51" s="281" t="s">
        <v>493</v>
      </c>
      <c r="D51" s="300"/>
      <c r="E51" s="300"/>
      <c r="F51" s="265" t="s">
        <v>341</v>
      </c>
      <c r="G51" s="265" t="s">
        <v>341</v>
      </c>
      <c r="H51" s="265" t="s">
        <v>341</v>
      </c>
      <c r="I51" s="265" t="s">
        <v>341</v>
      </c>
      <c r="K51" s="427"/>
      <c r="L51" s="265" t="s">
        <v>366</v>
      </c>
      <c r="M51" s="304"/>
      <c r="N51" s="265" t="s">
        <v>340</v>
      </c>
      <c r="O51" s="265" t="s">
        <v>340</v>
      </c>
      <c r="P51" s="265" t="s">
        <v>340</v>
      </c>
      <c r="Q51" s="265" t="s">
        <v>340</v>
      </c>
      <c r="R51" s="265">
        <v>1</v>
      </c>
      <c r="T51" s="433"/>
      <c r="U51" s="445"/>
      <c r="V51" s="409"/>
    </row>
    <row r="52" spans="1:22" ht="15" customHeight="1">
      <c r="B52" s="427"/>
      <c r="C52" s="281" t="s">
        <v>494</v>
      </c>
      <c r="D52" s="300"/>
      <c r="E52" s="300"/>
      <c r="F52" s="265" t="s">
        <v>340</v>
      </c>
      <c r="G52" s="265" t="s">
        <v>340</v>
      </c>
      <c r="H52" s="265" t="s">
        <v>340</v>
      </c>
      <c r="I52" s="265" t="s">
        <v>340</v>
      </c>
      <c r="K52" s="427"/>
      <c r="L52" s="265" t="s">
        <v>306</v>
      </c>
      <c r="M52" s="270"/>
      <c r="N52" s="299"/>
      <c r="O52" s="299"/>
      <c r="P52" s="299"/>
      <c r="Q52" s="299"/>
      <c r="R52" s="265">
        <v>0</v>
      </c>
      <c r="T52" s="433"/>
      <c r="U52" s="445"/>
      <c r="V52" s="409"/>
    </row>
    <row r="53" spans="1:22">
      <c r="B53" s="427"/>
      <c r="C53" s="281" t="s">
        <v>495</v>
      </c>
      <c r="D53" s="300"/>
      <c r="E53" s="300"/>
      <c r="F53" s="265"/>
      <c r="G53" s="265"/>
      <c r="H53" s="265"/>
      <c r="I53" s="265"/>
      <c r="K53" s="427"/>
      <c r="L53" s="265">
        <v>0</v>
      </c>
      <c r="M53" s="281"/>
      <c r="N53" s="265"/>
      <c r="O53" s="265"/>
      <c r="P53" s="265"/>
      <c r="Q53" s="265"/>
      <c r="R53" s="265">
        <v>0</v>
      </c>
      <c r="T53" s="433"/>
      <c r="U53" s="445"/>
      <c r="V53" s="409"/>
    </row>
    <row r="54" spans="1:22">
      <c r="B54" s="427"/>
      <c r="C54" s="281">
        <v>0</v>
      </c>
      <c r="D54" s="300"/>
      <c r="E54" s="300"/>
      <c r="F54" s="265"/>
      <c r="G54" s="265"/>
      <c r="H54" s="265"/>
      <c r="I54" s="265"/>
      <c r="K54" s="427"/>
      <c r="L54" s="265">
        <v>0</v>
      </c>
      <c r="M54" s="281"/>
      <c r="N54" s="265"/>
      <c r="O54" s="265"/>
      <c r="P54" s="265"/>
      <c r="Q54" s="265"/>
      <c r="R54" s="265">
        <v>0</v>
      </c>
      <c r="T54" s="433"/>
      <c r="U54" s="445"/>
      <c r="V54" s="409"/>
    </row>
    <row r="55" spans="1:22">
      <c r="B55" s="427"/>
      <c r="C55" s="281">
        <v>0</v>
      </c>
      <c r="D55" s="300"/>
      <c r="E55" s="300"/>
      <c r="F55" s="265"/>
      <c r="G55" s="265"/>
      <c r="H55" s="265"/>
      <c r="I55" s="265"/>
      <c r="K55" s="427"/>
      <c r="L55" s="265">
        <v>0</v>
      </c>
      <c r="M55" s="281"/>
      <c r="N55" s="265"/>
      <c r="O55" s="265"/>
      <c r="P55" s="265"/>
      <c r="Q55" s="265"/>
      <c r="R55" s="265">
        <v>0</v>
      </c>
      <c r="T55" s="433"/>
      <c r="U55" s="445"/>
      <c r="V55" s="409"/>
    </row>
    <row r="56" spans="1:22">
      <c r="B56" s="427"/>
      <c r="C56" s="281">
        <v>0</v>
      </c>
      <c r="D56" s="300"/>
      <c r="E56" s="300"/>
      <c r="F56" s="265"/>
      <c r="G56" s="265"/>
      <c r="H56" s="265"/>
      <c r="I56" s="265"/>
      <c r="K56" s="427"/>
      <c r="L56" s="265">
        <v>0</v>
      </c>
      <c r="M56" s="281"/>
      <c r="N56" s="265"/>
      <c r="O56" s="265"/>
      <c r="P56" s="265"/>
      <c r="Q56" s="265"/>
      <c r="R56" s="265">
        <v>0</v>
      </c>
      <c r="T56" s="433"/>
      <c r="U56" s="445"/>
      <c r="V56" s="409"/>
    </row>
    <row r="57" spans="1:22">
      <c r="B57" s="427"/>
      <c r="C57" s="281">
        <v>0</v>
      </c>
      <c r="D57" s="300"/>
      <c r="E57" s="300"/>
      <c r="F57" s="265"/>
      <c r="G57" s="265"/>
      <c r="H57" s="265"/>
      <c r="I57" s="265"/>
      <c r="K57" s="427"/>
      <c r="L57" s="265">
        <v>0</v>
      </c>
      <c r="M57" s="281"/>
      <c r="N57" s="265"/>
      <c r="O57" s="265"/>
      <c r="P57" s="265"/>
      <c r="Q57" s="265"/>
      <c r="R57" s="265">
        <v>0</v>
      </c>
      <c r="T57" s="433"/>
      <c r="U57" s="445"/>
      <c r="V57" s="409"/>
    </row>
    <row r="58" spans="1:22">
      <c r="B58" s="427"/>
      <c r="C58" s="281">
        <v>0</v>
      </c>
      <c r="D58" s="300"/>
      <c r="E58" s="300"/>
      <c r="F58" s="265"/>
      <c r="G58" s="265"/>
      <c r="H58" s="265"/>
      <c r="I58" s="265"/>
      <c r="K58" s="427"/>
      <c r="L58" s="265">
        <v>0</v>
      </c>
      <c r="M58" s="281"/>
      <c r="N58" s="265"/>
      <c r="O58" s="265"/>
      <c r="P58" s="265"/>
      <c r="Q58" s="265"/>
      <c r="R58" s="265">
        <v>0</v>
      </c>
      <c r="T58" s="433"/>
      <c r="U58" s="445"/>
      <c r="V58" s="409"/>
    </row>
    <row r="59" spans="1:22" ht="15.75" thickBot="1">
      <c r="B59" s="438"/>
      <c r="C59" s="301">
        <v>0</v>
      </c>
      <c r="D59" s="302"/>
      <c r="E59" s="302"/>
      <c r="F59" s="290"/>
      <c r="G59" s="290"/>
      <c r="H59" s="290"/>
      <c r="I59" s="290"/>
      <c r="K59" s="428"/>
      <c r="L59" s="290">
        <v>0</v>
      </c>
      <c r="M59" s="301"/>
      <c r="N59" s="290"/>
      <c r="O59" s="290"/>
      <c r="P59" s="290"/>
      <c r="Q59" s="290"/>
      <c r="R59" s="290">
        <v>0</v>
      </c>
      <c r="T59" s="440"/>
      <c r="U59" s="446"/>
      <c r="V59" s="543"/>
    </row>
    <row r="60" spans="1:22" ht="60">
      <c r="B60" s="426" t="s">
        <v>496</v>
      </c>
      <c r="C60" s="297" t="s">
        <v>498</v>
      </c>
      <c r="D60" s="298"/>
      <c r="E60" s="298"/>
      <c r="F60" s="299" t="s">
        <v>341</v>
      </c>
      <c r="G60" s="299" t="s">
        <v>340</v>
      </c>
      <c r="H60" s="299" t="s">
        <v>341</v>
      </c>
      <c r="I60" s="299" t="s">
        <v>341</v>
      </c>
      <c r="K60" s="544">
        <v>0.13</v>
      </c>
      <c r="L60" s="278" t="s">
        <v>293</v>
      </c>
      <c r="M60" s="303"/>
      <c r="N60" s="278" t="s">
        <v>340</v>
      </c>
      <c r="O60" s="278" t="s">
        <v>340</v>
      </c>
      <c r="P60" s="278" t="s">
        <v>340</v>
      </c>
      <c r="Q60" s="278" t="s">
        <v>340</v>
      </c>
      <c r="R60" s="278">
        <v>1</v>
      </c>
      <c r="T60" s="432" t="s">
        <v>490</v>
      </c>
      <c r="U60" s="423" t="s">
        <v>499</v>
      </c>
      <c r="V60" s="411" t="s">
        <v>500</v>
      </c>
    </row>
    <row r="61" spans="1:22" ht="30">
      <c r="B61" s="427"/>
      <c r="C61" s="281" t="s">
        <v>501</v>
      </c>
      <c r="D61" s="300"/>
      <c r="E61" s="300"/>
      <c r="F61" s="265" t="s">
        <v>341</v>
      </c>
      <c r="G61" s="265" t="s">
        <v>341</v>
      </c>
      <c r="H61" s="265" t="s">
        <v>341</v>
      </c>
      <c r="I61" s="265" t="s">
        <v>341</v>
      </c>
      <c r="K61" s="427"/>
      <c r="L61" s="265" t="s">
        <v>306</v>
      </c>
      <c r="M61" s="304"/>
      <c r="N61" s="265" t="s">
        <v>340</v>
      </c>
      <c r="O61" s="265" t="s">
        <v>340</v>
      </c>
      <c r="P61" s="265" t="s">
        <v>340</v>
      </c>
      <c r="Q61" s="265" t="s">
        <v>340</v>
      </c>
      <c r="R61" s="265">
        <v>1</v>
      </c>
      <c r="T61" s="433"/>
      <c r="U61" s="424"/>
      <c r="V61" s="412"/>
    </row>
    <row r="62" spans="1:22" ht="30">
      <c r="B62" s="427"/>
      <c r="C62" s="281" t="s">
        <v>503</v>
      </c>
      <c r="D62" s="300"/>
      <c r="E62" s="300"/>
      <c r="F62" s="265" t="s">
        <v>340</v>
      </c>
      <c r="G62" s="265" t="s">
        <v>340</v>
      </c>
      <c r="H62" s="265" t="s">
        <v>340</v>
      </c>
      <c r="I62" s="265" t="s">
        <v>340</v>
      </c>
      <c r="K62" s="427"/>
      <c r="L62" s="265" t="s">
        <v>366</v>
      </c>
      <c r="M62" s="270"/>
      <c r="N62" s="299"/>
      <c r="O62" s="299"/>
      <c r="P62" s="299"/>
      <c r="Q62" s="299"/>
      <c r="R62" s="265">
        <v>0</v>
      </c>
      <c r="T62" s="433"/>
      <c r="U62" s="424"/>
      <c r="V62" s="412"/>
    </row>
    <row r="63" spans="1:22" ht="45">
      <c r="B63" s="427"/>
      <c r="C63" s="281" t="s">
        <v>504</v>
      </c>
      <c r="D63" s="300"/>
      <c r="E63" s="300"/>
      <c r="F63" s="265"/>
      <c r="G63" s="265"/>
      <c r="H63" s="265"/>
      <c r="I63" s="265"/>
      <c r="K63" s="427"/>
      <c r="L63" s="265">
        <v>0</v>
      </c>
      <c r="M63" s="281"/>
      <c r="N63" s="265"/>
      <c r="O63" s="265"/>
      <c r="P63" s="265"/>
      <c r="Q63" s="265"/>
      <c r="R63" s="265">
        <v>0</v>
      </c>
      <c r="T63" s="433"/>
      <c r="U63" s="424"/>
      <c r="V63" s="412"/>
    </row>
    <row r="64" spans="1:22" ht="30">
      <c r="B64" s="427"/>
      <c r="C64" s="281" t="s">
        <v>505</v>
      </c>
      <c r="D64" s="300"/>
      <c r="E64" s="300"/>
      <c r="F64" s="265"/>
      <c r="G64" s="265"/>
      <c r="H64" s="265"/>
      <c r="I64" s="265"/>
      <c r="K64" s="427"/>
      <c r="L64" s="265">
        <v>0</v>
      </c>
      <c r="M64" s="281"/>
      <c r="N64" s="265"/>
      <c r="O64" s="265"/>
      <c r="P64" s="265"/>
      <c r="Q64" s="265"/>
      <c r="R64" s="265">
        <v>0</v>
      </c>
      <c r="T64" s="433"/>
      <c r="U64" s="424"/>
      <c r="V64" s="412"/>
    </row>
    <row r="65" spans="2:22">
      <c r="B65" s="427"/>
      <c r="C65" s="281">
        <v>0</v>
      </c>
      <c r="D65" s="300"/>
      <c r="E65" s="300"/>
      <c r="F65" s="265"/>
      <c r="G65" s="265"/>
      <c r="H65" s="265"/>
      <c r="I65" s="265"/>
      <c r="K65" s="427"/>
      <c r="L65" s="265">
        <v>0</v>
      </c>
      <c r="M65" s="281"/>
      <c r="N65" s="265"/>
      <c r="O65" s="265"/>
      <c r="P65" s="265"/>
      <c r="Q65" s="265"/>
      <c r="R65" s="265">
        <v>0</v>
      </c>
      <c r="T65" s="433"/>
      <c r="U65" s="424"/>
      <c r="V65" s="412"/>
    </row>
    <row r="66" spans="2:22">
      <c r="B66" s="427"/>
      <c r="C66" s="281">
        <v>0</v>
      </c>
      <c r="D66" s="300"/>
      <c r="E66" s="300"/>
      <c r="F66" s="265"/>
      <c r="G66" s="265"/>
      <c r="H66" s="265"/>
      <c r="I66" s="265"/>
      <c r="K66" s="427"/>
      <c r="L66" s="265">
        <v>0</v>
      </c>
      <c r="M66" s="281"/>
      <c r="N66" s="265"/>
      <c r="O66" s="265"/>
      <c r="P66" s="265"/>
      <c r="Q66" s="265"/>
      <c r="R66" s="265">
        <v>0</v>
      </c>
      <c r="T66" s="433"/>
      <c r="U66" s="424"/>
      <c r="V66" s="412"/>
    </row>
    <row r="67" spans="2:22">
      <c r="B67" s="427"/>
      <c r="C67" s="281">
        <v>0</v>
      </c>
      <c r="D67" s="300"/>
      <c r="E67" s="300"/>
      <c r="F67" s="265"/>
      <c r="G67" s="265"/>
      <c r="H67" s="265"/>
      <c r="I67" s="265"/>
      <c r="K67" s="427"/>
      <c r="L67" s="265">
        <v>0</v>
      </c>
      <c r="M67" s="281"/>
      <c r="N67" s="265"/>
      <c r="O67" s="265"/>
      <c r="P67" s="265"/>
      <c r="Q67" s="265"/>
      <c r="R67" s="265">
        <v>0</v>
      </c>
      <c r="T67" s="433"/>
      <c r="U67" s="424"/>
      <c r="V67" s="412"/>
    </row>
    <row r="68" spans="2:22">
      <c r="B68" s="427"/>
      <c r="C68" s="281">
        <v>0</v>
      </c>
      <c r="D68" s="300"/>
      <c r="E68" s="300"/>
      <c r="F68" s="265"/>
      <c r="G68" s="265"/>
      <c r="H68" s="265"/>
      <c r="I68" s="265"/>
      <c r="K68" s="427"/>
      <c r="L68" s="265">
        <v>0</v>
      </c>
      <c r="M68" s="281"/>
      <c r="N68" s="265"/>
      <c r="O68" s="265"/>
      <c r="P68" s="265"/>
      <c r="Q68" s="265"/>
      <c r="R68" s="265">
        <v>0</v>
      </c>
      <c r="T68" s="433"/>
      <c r="U68" s="424"/>
      <c r="V68" s="412"/>
    </row>
    <row r="69" spans="2:22" ht="15.75" thickBot="1">
      <c r="B69" s="438"/>
      <c r="C69" s="301">
        <v>0</v>
      </c>
      <c r="D69" s="302"/>
      <c r="E69" s="302"/>
      <c r="F69" s="290"/>
      <c r="G69" s="290"/>
      <c r="H69" s="290"/>
      <c r="I69" s="290"/>
      <c r="K69" s="428"/>
      <c r="L69" s="290">
        <v>0</v>
      </c>
      <c r="M69" s="301"/>
      <c r="N69" s="290"/>
      <c r="O69" s="290"/>
      <c r="P69" s="290"/>
      <c r="Q69" s="290"/>
      <c r="R69" s="290">
        <v>0</v>
      </c>
      <c r="T69" s="440"/>
      <c r="U69" s="425"/>
      <c r="V69" s="542"/>
    </row>
    <row r="70" spans="2:22" ht="30">
      <c r="B70" s="426" t="s">
        <v>506</v>
      </c>
      <c r="C70" s="297" t="s">
        <v>498</v>
      </c>
      <c r="D70" s="298"/>
      <c r="E70" s="298"/>
      <c r="F70" s="299" t="s">
        <v>341</v>
      </c>
      <c r="G70" s="299" t="s">
        <v>340</v>
      </c>
      <c r="H70" s="299" t="s">
        <v>341</v>
      </c>
      <c r="I70" s="299" t="s">
        <v>341</v>
      </c>
      <c r="K70" s="544">
        <v>0.13</v>
      </c>
      <c r="L70" s="278" t="s">
        <v>306</v>
      </c>
      <c r="M70" s="303"/>
      <c r="N70" s="278" t="s">
        <v>340</v>
      </c>
      <c r="O70" s="278" t="s">
        <v>340</v>
      </c>
      <c r="P70" s="278" t="s">
        <v>340</v>
      </c>
      <c r="Q70" s="278" t="s">
        <v>340</v>
      </c>
      <c r="R70" s="278">
        <v>1</v>
      </c>
      <c r="T70" s="432" t="s">
        <v>490</v>
      </c>
      <c r="U70" s="423" t="s">
        <v>499</v>
      </c>
      <c r="V70" s="411" t="s">
        <v>500</v>
      </c>
    </row>
    <row r="71" spans="2:22" ht="45">
      <c r="B71" s="427"/>
      <c r="C71" s="281" t="s">
        <v>501</v>
      </c>
      <c r="D71" s="300"/>
      <c r="E71" s="300"/>
      <c r="F71" s="265" t="s">
        <v>341</v>
      </c>
      <c r="G71" s="265" t="s">
        <v>341</v>
      </c>
      <c r="H71" s="265" t="s">
        <v>341</v>
      </c>
      <c r="I71" s="265" t="s">
        <v>341</v>
      </c>
      <c r="K71" s="427"/>
      <c r="L71" s="265" t="s">
        <v>298</v>
      </c>
      <c r="M71" s="304"/>
      <c r="N71" s="265" t="s">
        <v>340</v>
      </c>
      <c r="O71" s="265" t="s">
        <v>340</v>
      </c>
      <c r="P71" s="265" t="s">
        <v>340</v>
      </c>
      <c r="Q71" s="265" t="s">
        <v>340</v>
      </c>
      <c r="R71" s="265">
        <v>1</v>
      </c>
      <c r="T71" s="433"/>
      <c r="U71" s="424"/>
      <c r="V71" s="412"/>
    </row>
    <row r="72" spans="2:22">
      <c r="B72" s="427"/>
      <c r="C72" s="281" t="s">
        <v>503</v>
      </c>
      <c r="D72" s="300"/>
      <c r="E72" s="300"/>
      <c r="F72" s="265" t="s">
        <v>340</v>
      </c>
      <c r="G72" s="265" t="s">
        <v>340</v>
      </c>
      <c r="H72" s="265" t="s">
        <v>340</v>
      </c>
      <c r="I72" s="265" t="s">
        <v>340</v>
      </c>
      <c r="K72" s="427"/>
      <c r="L72" s="265">
        <v>0</v>
      </c>
      <c r="M72" s="270"/>
      <c r="N72" s="299"/>
      <c r="O72" s="299"/>
      <c r="P72" s="299"/>
      <c r="Q72" s="299"/>
      <c r="R72" s="265">
        <v>0</v>
      </c>
      <c r="T72" s="433"/>
      <c r="U72" s="424"/>
      <c r="V72" s="412"/>
    </row>
    <row r="73" spans="2:22" ht="30">
      <c r="B73" s="427"/>
      <c r="C73" s="281" t="s">
        <v>508</v>
      </c>
      <c r="D73" s="300"/>
      <c r="E73" s="300"/>
      <c r="F73" s="265"/>
      <c r="G73" s="265"/>
      <c r="H73" s="265"/>
      <c r="I73" s="265"/>
      <c r="K73" s="427"/>
      <c r="L73" s="265">
        <v>0</v>
      </c>
      <c r="M73" s="281"/>
      <c r="N73" s="265"/>
      <c r="O73" s="265"/>
      <c r="P73" s="265"/>
      <c r="Q73" s="265"/>
      <c r="R73" s="265">
        <v>0</v>
      </c>
      <c r="T73" s="433"/>
      <c r="U73" s="424"/>
      <c r="V73" s="412"/>
    </row>
    <row r="74" spans="2:22" ht="45" customHeight="1">
      <c r="B74" s="427"/>
      <c r="C74" s="281" t="s">
        <v>509</v>
      </c>
      <c r="D74" s="300"/>
      <c r="E74" s="300"/>
      <c r="F74" s="265"/>
      <c r="G74" s="265"/>
      <c r="H74" s="265"/>
      <c r="I74" s="265"/>
      <c r="K74" s="427"/>
      <c r="L74" s="265">
        <v>0</v>
      </c>
      <c r="M74" s="281"/>
      <c r="N74" s="265"/>
      <c r="O74" s="265"/>
      <c r="P74" s="265"/>
      <c r="Q74" s="265"/>
      <c r="R74" s="265">
        <v>0</v>
      </c>
      <c r="T74" s="433"/>
      <c r="U74" s="424"/>
      <c r="V74" s="412"/>
    </row>
    <row r="75" spans="2:22" ht="45">
      <c r="B75" s="427"/>
      <c r="C75" s="281" t="s">
        <v>510</v>
      </c>
      <c r="D75" s="300"/>
      <c r="E75" s="300"/>
      <c r="F75" s="265"/>
      <c r="G75" s="265"/>
      <c r="H75" s="265"/>
      <c r="I75" s="265"/>
      <c r="K75" s="427"/>
      <c r="L75" s="265">
        <v>0</v>
      </c>
      <c r="M75" s="281"/>
      <c r="N75" s="265"/>
      <c r="O75" s="265"/>
      <c r="P75" s="265"/>
      <c r="Q75" s="265"/>
      <c r="R75" s="265">
        <v>0</v>
      </c>
      <c r="T75" s="433"/>
      <c r="U75" s="424"/>
      <c r="V75" s="412"/>
    </row>
    <row r="76" spans="2:22" ht="45">
      <c r="B76" s="427"/>
      <c r="C76" s="281" t="s">
        <v>511</v>
      </c>
      <c r="D76" s="300"/>
      <c r="E76" s="300"/>
      <c r="F76" s="265"/>
      <c r="G76" s="265"/>
      <c r="H76" s="265"/>
      <c r="I76" s="265"/>
      <c r="K76" s="427"/>
      <c r="L76" s="265">
        <v>0</v>
      </c>
      <c r="M76" s="281"/>
      <c r="N76" s="265"/>
      <c r="O76" s="265"/>
      <c r="P76" s="265"/>
      <c r="Q76" s="265"/>
      <c r="R76" s="265">
        <v>0</v>
      </c>
      <c r="T76" s="433"/>
      <c r="U76" s="424"/>
      <c r="V76" s="412"/>
    </row>
    <row r="77" spans="2:22">
      <c r="B77" s="427"/>
      <c r="C77" s="281">
        <v>0</v>
      </c>
      <c r="D77" s="300"/>
      <c r="E77" s="300"/>
      <c r="F77" s="265"/>
      <c r="G77" s="265"/>
      <c r="H77" s="265"/>
      <c r="I77" s="265"/>
      <c r="K77" s="427"/>
      <c r="L77" s="265">
        <v>0</v>
      </c>
      <c r="M77" s="281"/>
      <c r="N77" s="265"/>
      <c r="O77" s="265"/>
      <c r="P77" s="265"/>
      <c r="Q77" s="265"/>
      <c r="R77" s="265">
        <v>0</v>
      </c>
      <c r="T77" s="433"/>
      <c r="U77" s="424"/>
      <c r="V77" s="412"/>
    </row>
    <row r="78" spans="2:22">
      <c r="B78" s="427"/>
      <c r="C78" s="281">
        <v>0</v>
      </c>
      <c r="D78" s="300"/>
      <c r="E78" s="300"/>
      <c r="F78" s="265"/>
      <c r="G78" s="265"/>
      <c r="H78" s="265"/>
      <c r="I78" s="265"/>
      <c r="K78" s="427"/>
      <c r="L78" s="265">
        <v>0</v>
      </c>
      <c r="M78" s="281"/>
      <c r="N78" s="265"/>
      <c r="O78" s="265"/>
      <c r="P78" s="265"/>
      <c r="Q78" s="265"/>
      <c r="R78" s="265">
        <v>0</v>
      </c>
      <c r="T78" s="433"/>
      <c r="U78" s="424"/>
      <c r="V78" s="412"/>
    </row>
    <row r="79" spans="2:22" ht="15.75" thickBot="1">
      <c r="B79" s="438"/>
      <c r="C79" s="301">
        <v>0</v>
      </c>
      <c r="D79" s="302"/>
      <c r="E79" s="302"/>
      <c r="F79" s="290"/>
      <c r="G79" s="290"/>
      <c r="H79" s="290"/>
      <c r="I79" s="290"/>
      <c r="K79" s="428"/>
      <c r="L79" s="290">
        <v>0</v>
      </c>
      <c r="M79" s="301"/>
      <c r="N79" s="290"/>
      <c r="O79" s="290"/>
      <c r="P79" s="290"/>
      <c r="Q79" s="290"/>
      <c r="R79" s="290">
        <v>0</v>
      </c>
      <c r="T79" s="440"/>
      <c r="U79" s="425"/>
      <c r="V79" s="542"/>
    </row>
    <row r="80" spans="2:22" ht="30">
      <c r="B80" s="426" t="s">
        <v>512</v>
      </c>
      <c r="C80" s="297" t="s">
        <v>498</v>
      </c>
      <c r="D80" s="298"/>
      <c r="E80" s="298"/>
      <c r="F80" s="299" t="s">
        <v>341</v>
      </c>
      <c r="G80" s="299" t="s">
        <v>340</v>
      </c>
      <c r="H80" s="299" t="s">
        <v>341</v>
      </c>
      <c r="I80" s="299" t="s">
        <v>341</v>
      </c>
      <c r="K80" s="544">
        <v>0.13</v>
      </c>
      <c r="L80" s="278">
        <v>0</v>
      </c>
      <c r="M80" s="303"/>
      <c r="N80" s="278" t="s">
        <v>340</v>
      </c>
      <c r="O80" s="278" t="s">
        <v>340</v>
      </c>
      <c r="P80" s="278" t="s">
        <v>340</v>
      </c>
      <c r="Q80" s="278" t="s">
        <v>340</v>
      </c>
      <c r="R80" s="278">
        <v>1</v>
      </c>
      <c r="T80" s="432" t="s">
        <v>490</v>
      </c>
      <c r="U80" s="435" t="s">
        <v>514</v>
      </c>
      <c r="V80" s="414" t="s">
        <v>515</v>
      </c>
    </row>
    <row r="81" spans="2:22" ht="30">
      <c r="B81" s="427"/>
      <c r="C81" s="281" t="s">
        <v>520</v>
      </c>
      <c r="D81" s="300"/>
      <c r="E81" s="300"/>
      <c r="F81" s="265" t="s">
        <v>341</v>
      </c>
      <c r="G81" s="265" t="s">
        <v>341</v>
      </c>
      <c r="H81" s="265" t="s">
        <v>341</v>
      </c>
      <c r="I81" s="265" t="s">
        <v>341</v>
      </c>
      <c r="K81" s="427"/>
      <c r="L81" s="265">
        <v>0</v>
      </c>
      <c r="M81" s="304"/>
      <c r="N81" s="265" t="s">
        <v>340</v>
      </c>
      <c r="O81" s="265" t="s">
        <v>340</v>
      </c>
      <c r="P81" s="265" t="s">
        <v>340</v>
      </c>
      <c r="Q81" s="265" t="s">
        <v>340</v>
      </c>
      <c r="R81" s="265">
        <v>1</v>
      </c>
      <c r="T81" s="433"/>
      <c r="U81" s="436"/>
      <c r="V81" s="415"/>
    </row>
    <row r="82" spans="2:22" ht="30" customHeight="1">
      <c r="B82" s="427"/>
      <c r="C82" s="281" t="s">
        <v>518</v>
      </c>
      <c r="D82" s="300"/>
      <c r="E82" s="300"/>
      <c r="F82" s="265" t="s">
        <v>340</v>
      </c>
      <c r="G82" s="265" t="s">
        <v>340</v>
      </c>
      <c r="H82" s="265" t="s">
        <v>340</v>
      </c>
      <c r="I82" s="265" t="s">
        <v>340</v>
      </c>
      <c r="K82" s="427"/>
      <c r="L82" s="265">
        <v>0</v>
      </c>
      <c r="M82" s="270"/>
      <c r="N82" s="299"/>
      <c r="O82" s="299"/>
      <c r="P82" s="299"/>
      <c r="Q82" s="299"/>
      <c r="R82" s="265">
        <v>0</v>
      </c>
      <c r="T82" s="433"/>
      <c r="U82" s="436"/>
      <c r="V82" s="415"/>
    </row>
    <row r="83" spans="2:22" ht="45">
      <c r="B83" s="427"/>
      <c r="C83" s="281" t="s">
        <v>519</v>
      </c>
      <c r="D83" s="300"/>
      <c r="E83" s="300"/>
      <c r="F83" s="265"/>
      <c r="G83" s="265"/>
      <c r="H83" s="265"/>
      <c r="I83" s="265"/>
      <c r="K83" s="427"/>
      <c r="L83" s="265">
        <v>0</v>
      </c>
      <c r="M83" s="281"/>
      <c r="N83" s="265"/>
      <c r="O83" s="265"/>
      <c r="P83" s="265"/>
      <c r="Q83" s="265"/>
      <c r="R83" s="265">
        <v>0</v>
      </c>
      <c r="T83" s="433"/>
      <c r="U83" s="436"/>
      <c r="V83" s="415"/>
    </row>
    <row r="84" spans="2:22">
      <c r="B84" s="427"/>
      <c r="C84" s="281">
        <v>0</v>
      </c>
      <c r="D84" s="300"/>
      <c r="E84" s="300"/>
      <c r="F84" s="265"/>
      <c r="G84" s="265"/>
      <c r="H84" s="265"/>
      <c r="I84" s="265"/>
      <c r="K84" s="427"/>
      <c r="L84" s="265">
        <v>0</v>
      </c>
      <c r="M84" s="281"/>
      <c r="N84" s="265"/>
      <c r="O84" s="265"/>
      <c r="P84" s="265"/>
      <c r="Q84" s="265"/>
      <c r="R84" s="265">
        <v>0</v>
      </c>
      <c r="T84" s="433"/>
      <c r="U84" s="436"/>
      <c r="V84" s="415"/>
    </row>
    <row r="85" spans="2:22">
      <c r="B85" s="427"/>
      <c r="C85" s="281">
        <v>0</v>
      </c>
      <c r="D85" s="300"/>
      <c r="E85" s="300"/>
      <c r="F85" s="265"/>
      <c r="G85" s="265"/>
      <c r="H85" s="265"/>
      <c r="I85" s="265"/>
      <c r="K85" s="427"/>
      <c r="L85" s="265">
        <v>0</v>
      </c>
      <c r="M85" s="281"/>
      <c r="N85" s="265"/>
      <c r="O85" s="265"/>
      <c r="P85" s="265"/>
      <c r="Q85" s="265"/>
      <c r="R85" s="265">
        <v>0</v>
      </c>
      <c r="T85" s="433"/>
      <c r="U85" s="436"/>
      <c r="V85" s="415"/>
    </row>
    <row r="86" spans="2:22">
      <c r="B86" s="427"/>
      <c r="C86" s="281">
        <v>0</v>
      </c>
      <c r="D86" s="300"/>
      <c r="E86" s="300"/>
      <c r="F86" s="265"/>
      <c r="G86" s="265"/>
      <c r="H86" s="265"/>
      <c r="I86" s="265"/>
      <c r="K86" s="427"/>
      <c r="L86" s="265">
        <v>0</v>
      </c>
      <c r="M86" s="281"/>
      <c r="N86" s="265"/>
      <c r="O86" s="265"/>
      <c r="P86" s="265"/>
      <c r="Q86" s="265"/>
      <c r="R86" s="265">
        <v>0</v>
      </c>
      <c r="T86" s="433"/>
      <c r="U86" s="436"/>
      <c r="V86" s="415"/>
    </row>
    <row r="87" spans="2:22">
      <c r="B87" s="427"/>
      <c r="C87" s="281">
        <v>0</v>
      </c>
      <c r="D87" s="300"/>
      <c r="E87" s="300"/>
      <c r="F87" s="265"/>
      <c r="G87" s="265"/>
      <c r="H87" s="265"/>
      <c r="I87" s="265"/>
      <c r="K87" s="427"/>
      <c r="L87" s="265">
        <v>0</v>
      </c>
      <c r="M87" s="281"/>
      <c r="N87" s="265"/>
      <c r="O87" s="265"/>
      <c r="P87" s="265"/>
      <c r="Q87" s="265"/>
      <c r="R87" s="265">
        <v>0</v>
      </c>
      <c r="T87" s="433"/>
      <c r="U87" s="436"/>
      <c r="V87" s="415"/>
    </row>
    <row r="88" spans="2:22">
      <c r="B88" s="427"/>
      <c r="C88" s="281">
        <v>0</v>
      </c>
      <c r="D88" s="300"/>
      <c r="E88" s="300"/>
      <c r="F88" s="265"/>
      <c r="G88" s="265"/>
      <c r="H88" s="265"/>
      <c r="I88" s="265"/>
      <c r="K88" s="427"/>
      <c r="L88" s="265">
        <v>0</v>
      </c>
      <c r="M88" s="281"/>
      <c r="N88" s="265"/>
      <c r="O88" s="265"/>
      <c r="P88" s="265"/>
      <c r="Q88" s="265"/>
      <c r="R88" s="265">
        <v>0</v>
      </c>
      <c r="T88" s="433"/>
      <c r="U88" s="436"/>
      <c r="V88" s="415"/>
    </row>
    <row r="89" spans="2:22" ht="15.75" thickBot="1">
      <c r="B89" s="428"/>
      <c r="C89" s="301">
        <v>0</v>
      </c>
      <c r="D89" s="302"/>
      <c r="E89" s="302"/>
      <c r="F89" s="290"/>
      <c r="G89" s="290"/>
      <c r="H89" s="290"/>
      <c r="I89" s="290"/>
      <c r="K89" s="428"/>
      <c r="L89" s="290">
        <v>0</v>
      </c>
      <c r="M89" s="301"/>
      <c r="N89" s="290"/>
      <c r="O89" s="290"/>
      <c r="P89" s="290"/>
      <c r="Q89" s="290"/>
      <c r="R89" s="290">
        <v>0</v>
      </c>
      <c r="T89" s="434"/>
      <c r="U89" s="437"/>
      <c r="V89" s="416"/>
    </row>
  </sheetData>
  <mergeCells count="65">
    <mergeCell ref="C1:V3"/>
    <mergeCell ref="T30:T39"/>
    <mergeCell ref="U30:U39"/>
    <mergeCell ref="V30:V39"/>
    <mergeCell ref="A30:A39"/>
    <mergeCell ref="B30:B39"/>
    <mergeCell ref="K30:K39"/>
    <mergeCell ref="S30:S39"/>
    <mergeCell ref="A20:A29"/>
    <mergeCell ref="B20:B29"/>
    <mergeCell ref="K20:K29"/>
    <mergeCell ref="V20:V29"/>
    <mergeCell ref="T20:T29"/>
    <mergeCell ref="U20:U29"/>
    <mergeCell ref="S20:S29"/>
    <mergeCell ref="A4:B4"/>
    <mergeCell ref="C4:V4"/>
    <mergeCell ref="T7:V7"/>
    <mergeCell ref="D7:R7"/>
    <mergeCell ref="A8:A9"/>
    <mergeCell ref="B8:B9"/>
    <mergeCell ref="C8:C9"/>
    <mergeCell ref="D8:D9"/>
    <mergeCell ref="E8:E9"/>
    <mergeCell ref="F8:K8"/>
    <mergeCell ref="L8:S8"/>
    <mergeCell ref="A10:A19"/>
    <mergeCell ref="B10:B19"/>
    <mergeCell ref="C5:V5"/>
    <mergeCell ref="C6:V6"/>
    <mergeCell ref="S10:S19"/>
    <mergeCell ref="T10:T19"/>
    <mergeCell ref="U10:U19"/>
    <mergeCell ref="V10:V19"/>
    <mergeCell ref="K10:K19"/>
    <mergeCell ref="A5:B5"/>
    <mergeCell ref="A6:B6"/>
    <mergeCell ref="A7:C7"/>
    <mergeCell ref="U40:U49"/>
    <mergeCell ref="V40:V49"/>
    <mergeCell ref="A40:A49"/>
    <mergeCell ref="B40:B49"/>
    <mergeCell ref="K40:K49"/>
    <mergeCell ref="S40:S49"/>
    <mergeCell ref="T40:T49"/>
    <mergeCell ref="B50:B59"/>
    <mergeCell ref="B60:B69"/>
    <mergeCell ref="B70:B79"/>
    <mergeCell ref="B80:B89"/>
    <mergeCell ref="K50:K59"/>
    <mergeCell ref="K60:K69"/>
    <mergeCell ref="K70:K79"/>
    <mergeCell ref="K80:K89"/>
    <mergeCell ref="T50:T59"/>
    <mergeCell ref="U50:U59"/>
    <mergeCell ref="V50:V59"/>
    <mergeCell ref="T60:T69"/>
    <mergeCell ref="U60:U69"/>
    <mergeCell ref="V60:V69"/>
    <mergeCell ref="T70:T79"/>
    <mergeCell ref="U70:U79"/>
    <mergeCell ref="V70:V79"/>
    <mergeCell ref="T80:T89"/>
    <mergeCell ref="U80:U89"/>
    <mergeCell ref="V80:V89"/>
  </mergeCells>
  <conditionalFormatting sqref="T10 T20 T30 T40">
    <cfRule type="containsText" dxfId="289" priority="1045" operator="containsText" text="Muy Baja">
      <formula>NOT(ISERROR(SEARCH("Muy Baja",T10)))</formula>
    </cfRule>
    <cfRule type="containsText" dxfId="288" priority="1046" operator="containsText" text="Baja">
      <formula>NOT(ISERROR(SEARCH("Baja",T10)))</formula>
    </cfRule>
    <cfRule type="containsText" dxfId="287" priority="1047" operator="containsText" text="Muy Alta">
      <formula>NOT(ISERROR(SEARCH("Muy Alta",T10)))</formula>
    </cfRule>
    <cfRule type="containsText" dxfId="286" priority="1049" operator="containsText" text="Alta">
      <formula>NOT(ISERROR(SEARCH("Alta",T10)))</formula>
    </cfRule>
    <cfRule type="containsText" dxfId="285" priority="1050" operator="containsText" text="Media">
      <formula>NOT(ISERROR(SEARCH("Media",T10)))</formula>
    </cfRule>
    <cfRule type="containsText" dxfId="284" priority="1051" operator="containsText" text="Media">
      <formula>NOT(ISERROR(SEARCH("Media",T10)))</formula>
    </cfRule>
    <cfRule type="containsText" dxfId="283" priority="1052" operator="containsText" text="Media">
      <formula>NOT(ISERROR(SEARCH("Media",T10)))</formula>
    </cfRule>
    <cfRule type="containsText" dxfId="282" priority="1053" operator="containsText" text="Muy Baja">
      <formula>NOT(ISERROR(SEARCH("Muy Baja",T10)))</formula>
    </cfRule>
    <cfRule type="containsText" dxfId="281" priority="1054" operator="containsText" text="Baja">
      <formula>NOT(ISERROR(SEARCH("Baja",T10)))</formula>
    </cfRule>
    <cfRule type="containsText" dxfId="280" priority="1055" operator="containsText" text="Muy Baja">
      <formula>NOT(ISERROR(SEARCH("Muy Baja",T10)))</formula>
    </cfRule>
    <cfRule type="containsText" dxfId="279" priority="1056" operator="containsText" text="Muy Baja">
      <formula>NOT(ISERROR(SEARCH("Muy Baja",T10)))</formula>
    </cfRule>
    <cfRule type="containsText" dxfId="278" priority="1057" operator="containsText" text="Muy Baja">
      <formula>NOT(ISERROR(SEARCH("Muy Baja",T10)))</formula>
    </cfRule>
    <cfRule type="containsText" dxfId="277" priority="1058" operator="containsText" text="Muy Baja'Tabla probabilidad'!">
      <formula>NOT(ISERROR(SEARCH("Muy Baja'Tabla probabilidad'!",T10)))</formula>
    </cfRule>
    <cfRule type="containsText" dxfId="276" priority="1059" operator="containsText" text="Muy bajo">
      <formula>NOT(ISERROR(SEARCH("Muy bajo",T10)))</formula>
    </cfRule>
    <cfRule type="containsText" dxfId="275" priority="1060" operator="containsText" text="Alta">
      <formula>NOT(ISERROR(SEARCH("Alta",T10)))</formula>
    </cfRule>
    <cfRule type="containsText" dxfId="274" priority="1061" operator="containsText" text="Media">
      <formula>NOT(ISERROR(SEARCH("Media",T10)))</formula>
    </cfRule>
    <cfRule type="containsText" dxfId="273" priority="1062" operator="containsText" text="Baja">
      <formula>NOT(ISERROR(SEARCH("Baja",T10)))</formula>
    </cfRule>
    <cfRule type="containsText" dxfId="272" priority="1063" operator="containsText" text="Muy baja">
      <formula>NOT(ISERROR(SEARCH("Muy baja",T10)))</formula>
    </cfRule>
    <cfRule type="cellIs" dxfId="269" priority="1066" operator="between">
      <formula>1</formula>
      <formula>2</formula>
    </cfRule>
    <cfRule type="cellIs" dxfId="268" priority="1067" operator="between">
      <formula>0</formula>
      <formula>2</formula>
    </cfRule>
  </conditionalFormatting>
  <conditionalFormatting sqref="U10 U20 U30 U40">
    <cfRule type="containsText" dxfId="267" priority="1039" operator="containsText" text="Catastrófico">
      <formula>NOT(ISERROR(SEARCH("Catastrófico",U10)))</formula>
    </cfRule>
    <cfRule type="containsText" dxfId="266" priority="1040" operator="containsText" text="Mayor">
      <formula>NOT(ISERROR(SEARCH("Mayor",U10)))</formula>
    </cfRule>
    <cfRule type="containsText" dxfId="265" priority="1041" operator="containsText" text="Alta">
      <formula>NOT(ISERROR(SEARCH("Alta",U10)))</formula>
    </cfRule>
    <cfRule type="containsText" dxfId="264" priority="1042" operator="containsText" text="Moderado">
      <formula>NOT(ISERROR(SEARCH("Moderado",U10)))</formula>
    </cfRule>
    <cfRule type="containsText" dxfId="263" priority="1043" operator="containsText" text="Menor">
      <formula>NOT(ISERROR(SEARCH("Menor",U10)))</formula>
    </cfRule>
    <cfRule type="containsText" dxfId="262" priority="1044" operator="containsText" text="Leve">
      <formula>NOT(ISERROR(SEARCH("Leve",U10)))</formula>
    </cfRule>
  </conditionalFormatting>
  <conditionalFormatting sqref="V10 V20 V30 V40">
    <cfRule type="containsText" dxfId="261" priority="1003" operator="containsText" text="Extremo">
      <formula>NOT(ISERROR(SEARCH("Extremo",V10)))</formula>
    </cfRule>
    <cfRule type="containsText" dxfId="260" priority="1004" operator="containsText" text="Alto">
      <formula>NOT(ISERROR(SEARCH("Alto",V10)))</formula>
    </cfRule>
    <cfRule type="containsText" dxfId="259" priority="1005" operator="containsText" text="Bajo">
      <formula>NOT(ISERROR(SEARCH("Bajo",V10)))</formula>
    </cfRule>
    <cfRule type="containsText" dxfId="258" priority="1006" operator="containsText" text="Moderado">
      <formula>NOT(ISERROR(SEARCH("Moderado",V10)))</formula>
    </cfRule>
  </conditionalFormatting>
  <dataValidations count="2">
    <dataValidation allowBlank="1" showInputMessage="1" showErrorMessage="1" prompt="Enunciar cuál es el control" sqref="E23 E25:E28 E35:E38 M10:M14 E14:E21 M20:M22 M30:M32 M40:M42 E30:E33" xr:uid="{00000000-0002-0000-0600-000000000000}"/>
    <dataValidation type="list" allowBlank="1" showInputMessage="1" showErrorMessage="1" sqref="F10:I49 N10:Q4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64"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1065"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89"/>
  <sheetViews>
    <sheetView showGridLines="0" topLeftCell="A4" zoomScale="70" zoomScaleNormal="70" zoomScalePageLayoutView="70" workbookViewId="0">
      <selection activeCell="C5" sqref="C5:Q5"/>
    </sheetView>
  </sheetViews>
  <sheetFormatPr baseColWidth="10" defaultColWidth="11.42578125" defaultRowHeight="15"/>
  <cols>
    <col min="1" max="1" width="5.42578125" customWidth="1"/>
    <col min="2" max="2" width="50.8554687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1" customWidth="1"/>
    <col min="10" max="10" width="18.28515625" customWidth="1"/>
    <col min="11" max="11" width="16.7109375" customWidth="1"/>
    <col min="12" max="12" width="21.5703125" style="32" hidden="1" customWidth="1"/>
    <col min="13" max="13" width="16.7109375" customWidth="1"/>
    <col min="14" max="14" width="17.42578125" customWidth="1"/>
    <col min="15" max="15" width="14.42578125" style="9" customWidth="1"/>
    <col min="16" max="16" width="17.42578125" style="9" customWidth="1"/>
    <col min="17" max="17" width="18.7109375" style="9" customWidth="1"/>
    <col min="18" max="269" width="11.42578125" style="9"/>
    <col min="270" max="16384" width="11.42578125" style="14"/>
  </cols>
  <sheetData>
    <row r="1" spans="1:269" s="11" customFormat="1" ht="27.75" customHeight="1">
      <c r="A1" s="252"/>
      <c r="B1" s="253"/>
      <c r="C1" s="585"/>
      <c r="D1" s="585"/>
      <c r="E1" s="585"/>
      <c r="F1" s="585"/>
      <c r="G1" s="585"/>
      <c r="H1" s="585"/>
      <c r="I1" s="585"/>
      <c r="J1" s="585"/>
      <c r="K1" s="585"/>
      <c r="L1" s="585"/>
      <c r="M1" s="585"/>
      <c r="N1" s="585"/>
      <c r="O1" s="585"/>
      <c r="P1" s="585"/>
      <c r="Q1" s="586"/>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54"/>
      <c r="B2" s="255"/>
      <c r="C2" s="587"/>
      <c r="D2" s="587"/>
      <c r="E2" s="587"/>
      <c r="F2" s="587"/>
      <c r="G2" s="587"/>
      <c r="H2" s="587"/>
      <c r="I2" s="587"/>
      <c r="J2" s="587"/>
      <c r="K2" s="587"/>
      <c r="L2" s="587"/>
      <c r="M2" s="587"/>
      <c r="N2" s="587"/>
      <c r="O2" s="587"/>
      <c r="P2" s="587"/>
      <c r="Q2" s="588"/>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56"/>
      <c r="B3" s="257"/>
      <c r="C3" s="589"/>
      <c r="D3" s="589"/>
      <c r="E3" s="589"/>
      <c r="F3" s="589"/>
      <c r="G3" s="589"/>
      <c r="H3" s="589"/>
      <c r="I3" s="589"/>
      <c r="J3" s="589"/>
      <c r="K3" s="589"/>
      <c r="L3" s="589"/>
      <c r="M3" s="589"/>
      <c r="N3" s="589"/>
      <c r="O3" s="589"/>
      <c r="P3" s="589"/>
      <c r="Q3" s="59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498" t="s">
        <v>268</v>
      </c>
      <c r="B4" s="498"/>
      <c r="C4" s="549" t="s">
        <v>528</v>
      </c>
      <c r="D4" s="549"/>
      <c r="E4" s="549"/>
      <c r="F4" s="549"/>
      <c r="G4" s="549"/>
      <c r="H4" s="549"/>
      <c r="I4" s="549"/>
      <c r="J4" s="549"/>
      <c r="K4" s="549"/>
      <c r="L4" s="549"/>
      <c r="M4" s="549"/>
      <c r="N4" s="549"/>
      <c r="O4" s="549"/>
      <c r="P4" s="549"/>
      <c r="Q4" s="549"/>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498" t="s">
        <v>269</v>
      </c>
      <c r="B5" s="498"/>
      <c r="C5" s="549" t="s">
        <v>36</v>
      </c>
      <c r="D5" s="549"/>
      <c r="E5" s="549"/>
      <c r="F5" s="549"/>
      <c r="G5" s="549"/>
      <c r="H5" s="549"/>
      <c r="I5" s="549"/>
      <c r="J5" s="549"/>
      <c r="K5" s="549"/>
      <c r="L5" s="549"/>
      <c r="M5" s="549"/>
      <c r="N5" s="549"/>
      <c r="O5" s="549"/>
      <c r="P5" s="549"/>
      <c r="Q5" s="549"/>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498" t="s">
        <v>270</v>
      </c>
      <c r="B6" s="498"/>
      <c r="C6" s="550" t="s">
        <v>527</v>
      </c>
      <c r="D6" s="550"/>
      <c r="E6" s="550"/>
      <c r="F6" s="550"/>
      <c r="G6" s="550"/>
      <c r="H6" s="550"/>
      <c r="I6" s="550"/>
      <c r="J6" s="550"/>
      <c r="K6" s="550"/>
      <c r="L6" s="550"/>
      <c r="M6" s="550"/>
      <c r="N6" s="550"/>
      <c r="O6" s="550"/>
      <c r="P6" s="550"/>
      <c r="Q6" s="55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7.25" thickBot="1">
      <c r="A7" s="551" t="s">
        <v>353</v>
      </c>
      <c r="B7" s="551"/>
      <c r="C7" s="551"/>
      <c r="D7" s="551"/>
      <c r="E7" s="551"/>
      <c r="F7" s="551" t="s">
        <v>286</v>
      </c>
      <c r="G7" s="551"/>
      <c r="H7" s="551"/>
      <c r="I7" s="70"/>
      <c r="J7" s="519" t="s">
        <v>354</v>
      </c>
      <c r="K7" s="519"/>
      <c r="L7" s="519"/>
      <c r="M7" s="519"/>
      <c r="N7" s="52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554" t="s">
        <v>276</v>
      </c>
      <c r="B8" s="555" t="s">
        <v>325</v>
      </c>
      <c r="C8" s="572" t="s">
        <v>278</v>
      </c>
      <c r="D8" s="582" t="s">
        <v>288</v>
      </c>
      <c r="E8" s="555" t="s">
        <v>272</v>
      </c>
      <c r="F8" s="570" t="s">
        <v>355</v>
      </c>
      <c r="G8" s="570" t="s">
        <v>356</v>
      </c>
      <c r="H8" s="570" t="s">
        <v>357</v>
      </c>
      <c r="I8" s="577"/>
      <c r="J8" s="570" t="s">
        <v>358</v>
      </c>
      <c r="K8" s="570" t="s">
        <v>359</v>
      </c>
      <c r="L8" s="570" t="s">
        <v>360</v>
      </c>
      <c r="M8" s="570" t="s">
        <v>361</v>
      </c>
      <c r="N8" s="570" t="s">
        <v>362</v>
      </c>
      <c r="O8" s="570" t="s">
        <v>363</v>
      </c>
      <c r="P8" s="570" t="s">
        <v>364</v>
      </c>
      <c r="Q8" s="570" t="s">
        <v>365</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c r="A9" s="530"/>
      <c r="B9" s="556"/>
      <c r="C9" s="573"/>
      <c r="D9" s="583"/>
      <c r="E9" s="556"/>
      <c r="F9" s="571"/>
      <c r="G9" s="571"/>
      <c r="H9" s="571"/>
      <c r="I9" s="578"/>
      <c r="J9" s="571"/>
      <c r="K9" s="571"/>
      <c r="L9" s="571"/>
      <c r="M9" s="571"/>
      <c r="N9" s="571"/>
      <c r="O9" s="571"/>
      <c r="P9" s="571"/>
      <c r="Q9" s="571"/>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89.25">
      <c r="A10" s="536">
        <f>'5- Identificación de Riesgos'!A10</f>
        <v>1</v>
      </c>
      <c r="B10" s="468" t="str">
        <f>'5- Identificación de Riesgos'!B10</f>
        <v xml:space="preserve">Insuficiencia de bienes de consumo y bienes de consumo controlado para atender las necesidades de los servidores judiciales.  </v>
      </c>
      <c r="C10" s="484" t="str">
        <f>'5- Identificación de Riesgos'!C10</f>
        <v>Insuficiencia de elementos de oficina que permitan suplir las nececesidades de los diferentes Despachos Judiciales, que conlleva a afectaciones  en la prestación de servicios por parte de los funcionarios.</v>
      </c>
      <c r="D10" s="484" t="s">
        <v>366</v>
      </c>
      <c r="E10" s="129" t="e">
        <f>'5- Identificación de Riesgos'!#REF!</f>
        <v>#REF!</v>
      </c>
      <c r="F10" s="481" t="str">
        <f>'5- Identificación de Riesgos'!H10</f>
        <v>Muy Alta - 5</v>
      </c>
      <c r="G10" s="484" t="str">
        <f>'5- Identificación de Riesgos'!M10</f>
        <v>Menor - 2</v>
      </c>
      <c r="H10" s="484" t="str">
        <f>'5- Identificación de Riesgos'!N10</f>
        <v>Alto - 10</v>
      </c>
      <c r="I10" s="101"/>
      <c r="J10" s="574" t="str">
        <f>'6- Valoración Controles'!T10</f>
        <v>Muy Alta - 5</v>
      </c>
      <c r="K10" s="574" t="str">
        <f>'6- Valoración Controles'!U10</f>
        <v>Menor - 2</v>
      </c>
      <c r="L10" s="579" t="e">
        <f>AVERAGE(#REF!)</f>
        <v>#REF!</v>
      </c>
      <c r="M10" s="468" t="str">
        <f>'6- Valoración Controles'!V10</f>
        <v>Alto - 10</v>
      </c>
      <c r="N10" s="468" t="s">
        <v>367</v>
      </c>
      <c r="O10" s="193" t="s">
        <v>339</v>
      </c>
      <c r="P10" s="268" t="s">
        <v>368</v>
      </c>
      <c r="Q10" s="269">
        <v>45292</v>
      </c>
    </row>
    <row r="11" spans="1:269" ht="38.25">
      <c r="A11" s="537"/>
      <c r="B11" s="469"/>
      <c r="C11" s="485"/>
      <c r="D11" s="485"/>
      <c r="E11" s="130" t="str">
        <f>'5- Identificación de Riesgos'!D11</f>
        <v xml:space="preserve">2. Falta de seguimiento y control entre el inventario fisíco y el reportado en Kardex. </v>
      </c>
      <c r="F11" s="482"/>
      <c r="G11" s="584"/>
      <c r="H11" s="485"/>
      <c r="I11" s="71"/>
      <c r="J11" s="575"/>
      <c r="K11" s="575"/>
      <c r="L11" s="580"/>
      <c r="M11" s="469"/>
      <c r="N11" s="469"/>
      <c r="O11" s="266" t="s">
        <v>343</v>
      </c>
      <c r="P11" s="268" t="s">
        <v>368</v>
      </c>
      <c r="Q11" s="269">
        <v>45292</v>
      </c>
    </row>
    <row r="12" spans="1:269" ht="90">
      <c r="A12" s="537"/>
      <c r="B12" s="469"/>
      <c r="C12" s="485"/>
      <c r="D12" s="485"/>
      <c r="E12" s="130" t="e">
        <f>'5- Identificación de Riesgos'!#REF!</f>
        <v>#REF!</v>
      </c>
      <c r="F12" s="482"/>
      <c r="G12" s="584"/>
      <c r="H12" s="485"/>
      <c r="I12" s="71"/>
      <c r="J12" s="575"/>
      <c r="K12" s="575"/>
      <c r="L12" s="580"/>
      <c r="M12" s="469"/>
      <c r="N12" s="469"/>
      <c r="O12" s="267" t="s">
        <v>342</v>
      </c>
      <c r="P12" s="268" t="s">
        <v>368</v>
      </c>
      <c r="Q12" s="269">
        <v>45292</v>
      </c>
    </row>
    <row r="13" spans="1:269" ht="13.5" customHeight="1">
      <c r="A13" s="537"/>
      <c r="B13" s="469"/>
      <c r="C13" s="485"/>
      <c r="D13" s="485"/>
      <c r="E13" s="130">
        <f>'5- Identificación de Riesgos'!D13</f>
        <v>0</v>
      </c>
      <c r="F13" s="482"/>
      <c r="G13" s="584"/>
      <c r="H13" s="485"/>
      <c r="I13" s="71"/>
      <c r="J13" s="575"/>
      <c r="K13" s="575"/>
      <c r="L13" s="580"/>
      <c r="M13" s="469"/>
      <c r="N13" s="469"/>
      <c r="O13" s="131"/>
      <c r="P13" s="131"/>
      <c r="Q13" s="132"/>
    </row>
    <row r="14" spans="1:269" ht="13.5" customHeight="1">
      <c r="A14" s="537"/>
      <c r="B14" s="469"/>
      <c r="C14" s="485"/>
      <c r="D14" s="485"/>
      <c r="E14" s="130">
        <f>'5- Identificación de Riesgos'!D14</f>
        <v>0</v>
      </c>
      <c r="F14" s="482"/>
      <c r="G14" s="584"/>
      <c r="H14" s="485"/>
      <c r="I14" s="71"/>
      <c r="J14" s="575"/>
      <c r="K14" s="575"/>
      <c r="L14" s="580"/>
      <c r="M14" s="469"/>
      <c r="N14" s="469"/>
      <c r="O14" s="131"/>
      <c r="P14" s="131"/>
      <c r="Q14" s="132"/>
    </row>
    <row r="15" spans="1:269" ht="13.5" customHeight="1">
      <c r="A15" s="537"/>
      <c r="B15" s="469"/>
      <c r="C15" s="485"/>
      <c r="D15" s="485"/>
      <c r="E15" s="130" t="e">
        <f>'5- Identificación de Riesgos'!#REF!</f>
        <v>#REF!</v>
      </c>
      <c r="F15" s="482"/>
      <c r="G15" s="584"/>
      <c r="H15" s="485"/>
      <c r="I15" s="71"/>
      <c r="J15" s="575"/>
      <c r="K15" s="575"/>
      <c r="L15" s="580"/>
      <c r="M15" s="469"/>
      <c r="N15" s="469"/>
      <c r="O15" s="131"/>
      <c r="P15" s="131"/>
      <c r="Q15" s="132"/>
    </row>
    <row r="16" spans="1:269" ht="13.5" customHeight="1">
      <c r="A16" s="537"/>
      <c r="B16" s="469"/>
      <c r="C16" s="485"/>
      <c r="D16" s="485"/>
      <c r="E16" s="130" t="str">
        <f>'5- Identificación de Riesgos'!D10</f>
        <v xml:space="preserve">1. Falta de planeación, seguimiento y control para relizar el proceso de adquisición de bienes. </v>
      </c>
      <c r="F16" s="482"/>
      <c r="G16" s="584"/>
      <c r="H16" s="485"/>
      <c r="I16" s="71"/>
      <c r="J16" s="575"/>
      <c r="K16" s="575"/>
      <c r="L16" s="580"/>
      <c r="M16" s="469"/>
      <c r="N16" s="469"/>
      <c r="O16" s="131"/>
      <c r="P16" s="131"/>
      <c r="Q16" s="132"/>
    </row>
    <row r="17" spans="1:17" ht="13.5" customHeight="1">
      <c r="A17" s="537"/>
      <c r="B17" s="469"/>
      <c r="C17" s="485"/>
      <c r="D17" s="485"/>
      <c r="E17" s="130">
        <f>'5- Identificación de Riesgos'!D12</f>
        <v>0</v>
      </c>
      <c r="F17" s="482"/>
      <c r="G17" s="584"/>
      <c r="H17" s="485"/>
      <c r="I17" s="71"/>
      <c r="J17" s="575"/>
      <c r="K17" s="575"/>
      <c r="L17" s="580"/>
      <c r="M17" s="469"/>
      <c r="N17" s="469"/>
      <c r="O17" s="131"/>
      <c r="P17" s="131"/>
      <c r="Q17" s="132"/>
    </row>
    <row r="18" spans="1:17" ht="13.5" customHeight="1">
      <c r="A18" s="537"/>
      <c r="B18" s="469"/>
      <c r="C18" s="485"/>
      <c r="D18" s="485"/>
      <c r="E18" s="130">
        <f>'5- Identificación de Riesgos'!D18</f>
        <v>0</v>
      </c>
      <c r="F18" s="482"/>
      <c r="G18" s="584"/>
      <c r="H18" s="485"/>
      <c r="I18" s="71"/>
      <c r="J18" s="575"/>
      <c r="K18" s="575"/>
      <c r="L18" s="580"/>
      <c r="M18" s="469"/>
      <c r="N18" s="469"/>
      <c r="O18" s="131"/>
      <c r="P18" s="131"/>
      <c r="Q18" s="132"/>
    </row>
    <row r="19" spans="1:17" ht="13.5" customHeight="1">
      <c r="A19" s="537"/>
      <c r="B19" s="565"/>
      <c r="C19" s="485"/>
      <c r="D19" s="485"/>
      <c r="E19" s="130">
        <f>'5- Identificación de Riesgos'!D19</f>
        <v>0</v>
      </c>
      <c r="F19" s="482"/>
      <c r="G19" s="584"/>
      <c r="H19" s="485"/>
      <c r="I19" s="72"/>
      <c r="J19" s="576"/>
      <c r="K19" s="576"/>
      <c r="L19" s="581"/>
      <c r="M19" s="565"/>
      <c r="N19" s="565"/>
      <c r="O19" s="131"/>
      <c r="P19" s="131"/>
      <c r="Q19" s="132"/>
    </row>
    <row r="20" spans="1:17" ht="114.75">
      <c r="A20" s="536">
        <f>'5- Identificación de Riesgos'!A20</f>
        <v>2</v>
      </c>
      <c r="B20" s="468" t="str">
        <f>'5- Identificación de Riesgos'!B20</f>
        <v>Daño de los elementos en custodia</v>
      </c>
      <c r="C20" s="484" t="str">
        <f>'5- Identificación de Riesgos'!C20</f>
        <v xml:space="preserve">Uso inadecuado de los espacios para el almecenamiento de los bienes muebles y manipulación imapropiada de los mismos. </v>
      </c>
      <c r="D20" s="565" t="s">
        <v>366</v>
      </c>
      <c r="E20" s="130" t="str">
        <f>'5- Identificación de Riesgos'!D20</f>
        <v xml:space="preserve">1. Desconocimiento del manejo adecuado de los bienes que ingresan al almacén. </v>
      </c>
      <c r="F20" s="481" t="str">
        <f>'5- Identificación de Riesgos'!H20</f>
        <v>Media - 3</v>
      </c>
      <c r="G20" s="484" t="str">
        <f>'5- Identificación de Riesgos'!M20</f>
        <v>Moderado - 3</v>
      </c>
      <c r="H20" s="484" t="str">
        <f>'5- Identificación de Riesgos'!N20</f>
        <v>Moderado - 9</v>
      </c>
      <c r="I20" s="71"/>
      <c r="J20" s="574" t="str">
        <f>'6- Valoración Controles'!T20</f>
        <v>Media - 3</v>
      </c>
      <c r="K20" s="574" t="str">
        <f>'6- Valoración Controles'!U20</f>
        <v>Moderado - 3</v>
      </c>
      <c r="L20" s="579" t="e">
        <f>AVERAGE(#REF!)</f>
        <v>#REF!</v>
      </c>
      <c r="M20" s="468" t="str">
        <f>'6- Valoración Controles'!V20</f>
        <v>Moderado - 9</v>
      </c>
      <c r="N20" s="469" t="s">
        <v>367</v>
      </c>
      <c r="O20" s="173" t="s">
        <v>369</v>
      </c>
      <c r="P20" s="268" t="s">
        <v>368</v>
      </c>
      <c r="Q20" s="269">
        <v>45292</v>
      </c>
    </row>
    <row r="21" spans="1:17" ht="114.75">
      <c r="A21" s="537"/>
      <c r="B21" s="469"/>
      <c r="C21" s="485"/>
      <c r="D21" s="485"/>
      <c r="E21" s="130" t="str">
        <f>'5- Identificación de Riesgos'!D21</f>
        <v xml:space="preserve">2. No contar con espacios adecuados para el alamcemiento de los bienes. </v>
      </c>
      <c r="F21" s="482"/>
      <c r="G21" s="584"/>
      <c r="H21" s="485"/>
      <c r="I21" s="71"/>
      <c r="J21" s="575"/>
      <c r="K21" s="575"/>
      <c r="L21" s="580"/>
      <c r="M21" s="469"/>
      <c r="N21" s="469"/>
      <c r="O21" s="111" t="s">
        <v>346</v>
      </c>
      <c r="P21" s="268" t="s">
        <v>368</v>
      </c>
      <c r="Q21" s="269">
        <v>45292</v>
      </c>
    </row>
    <row r="22" spans="1:17" ht="63.75">
      <c r="A22" s="537"/>
      <c r="B22" s="469"/>
      <c r="C22" s="485"/>
      <c r="D22" s="485"/>
      <c r="E22" s="130">
        <f>'5- Identificación de Riesgos'!D22</f>
        <v>0</v>
      </c>
      <c r="F22" s="482"/>
      <c r="G22" s="584"/>
      <c r="H22" s="485"/>
      <c r="I22" s="71"/>
      <c r="J22" s="575"/>
      <c r="K22" s="575"/>
      <c r="L22" s="580"/>
      <c r="M22" s="469"/>
      <c r="N22" s="469"/>
      <c r="O22" s="110" t="s">
        <v>345</v>
      </c>
      <c r="P22" s="268" t="s">
        <v>368</v>
      </c>
      <c r="Q22" s="269">
        <v>45292</v>
      </c>
    </row>
    <row r="23" spans="1:17" ht="180">
      <c r="A23" s="537"/>
      <c r="B23" s="469"/>
      <c r="C23" s="485"/>
      <c r="D23" s="485"/>
      <c r="E23" s="130">
        <f>'5- Identificación de Riesgos'!D23</f>
        <v>0</v>
      </c>
      <c r="F23" s="482"/>
      <c r="G23" s="584"/>
      <c r="H23" s="485"/>
      <c r="I23" s="71"/>
      <c r="J23" s="575"/>
      <c r="K23" s="575"/>
      <c r="L23" s="580"/>
      <c r="M23" s="469"/>
      <c r="N23" s="469"/>
      <c r="O23" s="174" t="s">
        <v>347</v>
      </c>
      <c r="P23" s="268" t="s">
        <v>368</v>
      </c>
      <c r="Q23" s="269">
        <v>45292</v>
      </c>
    </row>
    <row r="24" spans="1:17" ht="13.5" customHeight="1">
      <c r="A24" s="537"/>
      <c r="B24" s="469"/>
      <c r="C24" s="485"/>
      <c r="D24" s="485"/>
      <c r="E24" s="130">
        <f>'5- Identificación de Riesgos'!D24</f>
        <v>0</v>
      </c>
      <c r="F24" s="482"/>
      <c r="G24" s="584"/>
      <c r="H24" s="485"/>
      <c r="I24" s="71"/>
      <c r="J24" s="575"/>
      <c r="K24" s="575"/>
      <c r="L24" s="580"/>
      <c r="M24" s="469"/>
      <c r="N24" s="469"/>
      <c r="O24" s="131"/>
      <c r="P24" s="131"/>
      <c r="Q24" s="132"/>
    </row>
    <row r="25" spans="1:17" ht="13.5" customHeight="1">
      <c r="A25" s="537"/>
      <c r="B25" s="469"/>
      <c r="C25" s="485"/>
      <c r="D25" s="485"/>
      <c r="E25" s="130">
        <f>'5- Identificación de Riesgos'!D25</f>
        <v>0</v>
      </c>
      <c r="F25" s="482"/>
      <c r="G25" s="584"/>
      <c r="H25" s="485"/>
      <c r="I25" s="71"/>
      <c r="J25" s="575"/>
      <c r="K25" s="575"/>
      <c r="L25" s="580"/>
      <c r="M25" s="469"/>
      <c r="N25" s="469"/>
      <c r="O25" s="131"/>
      <c r="P25" s="131"/>
      <c r="Q25" s="132"/>
    </row>
    <row r="26" spans="1:17" ht="13.5" customHeight="1">
      <c r="A26" s="537"/>
      <c r="B26" s="469"/>
      <c r="C26" s="485"/>
      <c r="D26" s="485"/>
      <c r="E26" s="130">
        <f>'5- Identificación de Riesgos'!D26</f>
        <v>0</v>
      </c>
      <c r="F26" s="482"/>
      <c r="G26" s="584"/>
      <c r="H26" s="485"/>
      <c r="I26" s="71"/>
      <c r="J26" s="575"/>
      <c r="K26" s="575"/>
      <c r="L26" s="580"/>
      <c r="M26" s="469"/>
      <c r="N26" s="469"/>
      <c r="O26" s="131"/>
      <c r="P26" s="131"/>
      <c r="Q26" s="132"/>
    </row>
    <row r="27" spans="1:17" ht="13.5" customHeight="1">
      <c r="A27" s="537"/>
      <c r="B27" s="469"/>
      <c r="C27" s="485"/>
      <c r="D27" s="485"/>
      <c r="E27" s="130">
        <f>'5- Identificación de Riesgos'!D27</f>
        <v>0</v>
      </c>
      <c r="F27" s="482"/>
      <c r="G27" s="584"/>
      <c r="H27" s="485"/>
      <c r="I27" s="71"/>
      <c r="J27" s="575"/>
      <c r="K27" s="575"/>
      <c r="L27" s="580"/>
      <c r="M27" s="469"/>
      <c r="N27" s="469"/>
      <c r="O27" s="131"/>
      <c r="P27" s="131"/>
      <c r="Q27" s="132"/>
    </row>
    <row r="28" spans="1:17" ht="13.5" customHeight="1">
      <c r="A28" s="537"/>
      <c r="B28" s="469"/>
      <c r="C28" s="485"/>
      <c r="D28" s="485"/>
      <c r="E28" s="130">
        <f>'5- Identificación de Riesgos'!D28</f>
        <v>0</v>
      </c>
      <c r="F28" s="482"/>
      <c r="G28" s="584"/>
      <c r="H28" s="485"/>
      <c r="I28" s="71"/>
      <c r="J28" s="575"/>
      <c r="K28" s="575"/>
      <c r="L28" s="580"/>
      <c r="M28" s="469"/>
      <c r="N28" s="469"/>
      <c r="O28" s="131"/>
      <c r="P28" s="131"/>
      <c r="Q28" s="132"/>
    </row>
    <row r="29" spans="1:17" ht="13.5" customHeight="1">
      <c r="A29" s="537"/>
      <c r="B29" s="565"/>
      <c r="C29" s="485"/>
      <c r="D29" s="485"/>
      <c r="E29" s="130">
        <f>'5- Identificación de Riesgos'!D29</f>
        <v>0</v>
      </c>
      <c r="F29" s="482"/>
      <c r="G29" s="584"/>
      <c r="H29" s="485"/>
      <c r="I29" s="72"/>
      <c r="J29" s="576"/>
      <c r="K29" s="576"/>
      <c r="L29" s="581"/>
      <c r="M29" s="565"/>
      <c r="N29" s="565"/>
      <c r="O29" s="131"/>
      <c r="P29" s="131"/>
      <c r="Q29" s="132"/>
    </row>
    <row r="30" spans="1:17" ht="90">
      <c r="A30" s="536">
        <f>'5- Identificación de Riesgos'!A30</f>
        <v>3</v>
      </c>
      <c r="B30" s="468" t="str">
        <f>'5- Identificación de Riesgos'!B30</f>
        <v>Daños en equipos de carga.</v>
      </c>
      <c r="C30" s="484" t="str">
        <f>'5- Identificación de Riesgos'!C30</f>
        <v>Uso inadecuado de los equipos de carga (gatos hidraulicos, zorras metálicas  entre otros).</v>
      </c>
      <c r="D30" s="565" t="s">
        <v>366</v>
      </c>
      <c r="E30" s="130" t="str">
        <f>'5- Identificación de Riesgos'!D30</f>
        <v>1. Manipulación inadecuanda de los equipos de carga                                                                                                                                                                                                                                           (Gatos hidraulicos, zorras metalicas  entre otros).</v>
      </c>
      <c r="F30" s="481" t="str">
        <f>'5- Identificación de Riesgos'!H30</f>
        <v>Muy Baja - 1</v>
      </c>
      <c r="G30" s="484" t="str">
        <f>'5- Identificación de Riesgos'!M30</f>
        <v>Leve - 1</v>
      </c>
      <c r="H30" s="484" t="str">
        <f>'5- Identificación de Riesgos'!N30</f>
        <v>Bajo - 1</v>
      </c>
      <c r="I30" s="71"/>
      <c r="J30" s="574" t="str">
        <f>'6- Valoración Controles'!T30</f>
        <v>Muy Baja - 1</v>
      </c>
      <c r="K30" s="574" t="str">
        <f>'6- Valoración Controles'!U30</f>
        <v>Leve - 1</v>
      </c>
      <c r="L30" s="579" t="e">
        <f>AVERAGE(#REF!)</f>
        <v>#REF!</v>
      </c>
      <c r="M30" s="468" t="str">
        <f>'6- Valoración Controles'!V30</f>
        <v>Bajo - 1</v>
      </c>
      <c r="N30" s="469" t="s">
        <v>367</v>
      </c>
      <c r="O30" s="267" t="s">
        <v>348</v>
      </c>
      <c r="P30" s="268" t="s">
        <v>368</v>
      </c>
      <c r="Q30" s="269">
        <v>45292</v>
      </c>
    </row>
    <row r="31" spans="1:17" ht="45">
      <c r="A31" s="537"/>
      <c r="B31" s="469"/>
      <c r="C31" s="485"/>
      <c r="D31" s="485"/>
      <c r="E31" s="130" t="str">
        <f>'5- Identificación de Riesgos'!D31</f>
        <v xml:space="preserve">2. Desconocimiento del manejo de las herramientas de carga.
</v>
      </c>
      <c r="F31" s="482"/>
      <c r="G31" s="584"/>
      <c r="H31" s="485"/>
      <c r="I31" s="71"/>
      <c r="J31" s="575"/>
      <c r="K31" s="575"/>
      <c r="L31" s="580"/>
      <c r="M31" s="469"/>
      <c r="N31" s="469"/>
      <c r="O31" s="131"/>
      <c r="P31" s="131"/>
      <c r="Q31" s="132"/>
    </row>
    <row r="32" spans="1:17" ht="30">
      <c r="A32" s="537"/>
      <c r="B32" s="469"/>
      <c r="C32" s="485"/>
      <c r="D32" s="485"/>
      <c r="E32" s="130" t="str">
        <f>'5- Identificación de Riesgos'!D32</f>
        <v>3. Cargas que superan el volumen y peso establecido.</v>
      </c>
      <c r="F32" s="482"/>
      <c r="G32" s="584"/>
      <c r="H32" s="485"/>
      <c r="I32" s="71"/>
      <c r="J32" s="575"/>
      <c r="K32" s="575"/>
      <c r="L32" s="580"/>
      <c r="M32" s="469"/>
      <c r="N32" s="469"/>
      <c r="O32" s="131"/>
      <c r="P32" s="131"/>
      <c r="Q32" s="132"/>
    </row>
    <row r="33" spans="1:17">
      <c r="A33" s="537"/>
      <c r="B33" s="469"/>
      <c r="C33" s="485"/>
      <c r="D33" s="485"/>
      <c r="E33" s="130">
        <f>'5- Identificación de Riesgos'!D33</f>
        <v>0</v>
      </c>
      <c r="F33" s="482"/>
      <c r="G33" s="584"/>
      <c r="H33" s="485"/>
      <c r="I33" s="71"/>
      <c r="J33" s="575"/>
      <c r="K33" s="575"/>
      <c r="L33" s="580"/>
      <c r="M33" s="469"/>
      <c r="N33" s="469"/>
      <c r="O33" s="131"/>
      <c r="P33" s="131"/>
      <c r="Q33" s="132"/>
    </row>
    <row r="34" spans="1:17">
      <c r="A34" s="537"/>
      <c r="B34" s="469"/>
      <c r="C34" s="485"/>
      <c r="D34" s="485"/>
      <c r="E34" s="130">
        <f>'5- Identificación de Riesgos'!D34</f>
        <v>0</v>
      </c>
      <c r="F34" s="482"/>
      <c r="G34" s="584"/>
      <c r="H34" s="485"/>
      <c r="I34" s="71"/>
      <c r="J34" s="575"/>
      <c r="K34" s="575"/>
      <c r="L34" s="580"/>
      <c r="M34" s="469"/>
      <c r="N34" s="469"/>
      <c r="O34" s="131"/>
      <c r="P34" s="131"/>
      <c r="Q34" s="132"/>
    </row>
    <row r="35" spans="1:17">
      <c r="A35" s="537"/>
      <c r="B35" s="469"/>
      <c r="C35" s="485"/>
      <c r="D35" s="485"/>
      <c r="E35" s="130">
        <f>'5- Identificación de Riesgos'!D35</f>
        <v>0</v>
      </c>
      <c r="F35" s="482"/>
      <c r="G35" s="584"/>
      <c r="H35" s="485"/>
      <c r="I35" s="71"/>
      <c r="J35" s="575"/>
      <c r="K35" s="575"/>
      <c r="L35" s="580"/>
      <c r="M35" s="469"/>
      <c r="N35" s="469"/>
      <c r="O35" s="131"/>
      <c r="P35" s="131"/>
      <c r="Q35" s="132"/>
    </row>
    <row r="36" spans="1:17">
      <c r="A36" s="537"/>
      <c r="B36" s="469"/>
      <c r="C36" s="485"/>
      <c r="D36" s="485"/>
      <c r="E36" s="130">
        <f>'5- Identificación de Riesgos'!D36</f>
        <v>0</v>
      </c>
      <c r="F36" s="482"/>
      <c r="G36" s="584"/>
      <c r="H36" s="485"/>
      <c r="I36" s="71"/>
      <c r="J36" s="575"/>
      <c r="K36" s="575"/>
      <c r="L36" s="580"/>
      <c r="M36" s="469"/>
      <c r="N36" s="469"/>
      <c r="O36" s="131"/>
      <c r="P36" s="131"/>
      <c r="Q36" s="132"/>
    </row>
    <row r="37" spans="1:17">
      <c r="A37" s="537"/>
      <c r="B37" s="469"/>
      <c r="C37" s="485"/>
      <c r="D37" s="485"/>
      <c r="E37" s="130">
        <f>'5- Identificación de Riesgos'!D37</f>
        <v>0</v>
      </c>
      <c r="F37" s="482"/>
      <c r="G37" s="584"/>
      <c r="H37" s="485"/>
      <c r="I37" s="71"/>
      <c r="J37" s="575"/>
      <c r="K37" s="575"/>
      <c r="L37" s="580"/>
      <c r="M37" s="469"/>
      <c r="N37" s="469"/>
      <c r="O37" s="131"/>
      <c r="P37" s="131"/>
      <c r="Q37" s="132"/>
    </row>
    <row r="38" spans="1:17">
      <c r="A38" s="537"/>
      <c r="B38" s="469"/>
      <c r="C38" s="485"/>
      <c r="D38" s="485"/>
      <c r="E38" s="130">
        <f>'5- Identificación de Riesgos'!D38</f>
        <v>0</v>
      </c>
      <c r="F38" s="482"/>
      <c r="G38" s="584"/>
      <c r="H38" s="485"/>
      <c r="I38" s="71"/>
      <c r="J38" s="575"/>
      <c r="K38" s="575"/>
      <c r="L38" s="580"/>
      <c r="M38" s="469"/>
      <c r="N38" s="469"/>
      <c r="O38" s="131"/>
      <c r="P38" s="131"/>
      <c r="Q38" s="132"/>
    </row>
    <row r="39" spans="1:17">
      <c r="A39" s="537"/>
      <c r="B39" s="565"/>
      <c r="C39" s="485"/>
      <c r="D39" s="485"/>
      <c r="E39" s="130">
        <f>'5- Identificación de Riesgos'!D39</f>
        <v>0</v>
      </c>
      <c r="F39" s="482"/>
      <c r="G39" s="584"/>
      <c r="H39" s="485"/>
      <c r="I39" s="72"/>
      <c r="J39" s="576"/>
      <c r="K39" s="576"/>
      <c r="L39" s="581"/>
      <c r="M39" s="565"/>
      <c r="N39" s="565"/>
      <c r="O39" s="131"/>
      <c r="P39" s="131"/>
      <c r="Q39" s="132"/>
    </row>
    <row r="40" spans="1:17" ht="45" customHeight="1">
      <c r="A40" s="536">
        <f>'5- Identificación de Riesgos'!A40</f>
        <v>4</v>
      </c>
      <c r="B40" s="468" t="str">
        <f>'5- Identificación de Riesgos'!B40</f>
        <v>Diferencia entre el inventario Fisico y el Kardex (SICOF)</v>
      </c>
      <c r="C40" s="484" t="str">
        <f>'5- Identificación de Riesgos'!C40</f>
        <v>El Kardex del almacen no refleja la realidad fisica del inventario</v>
      </c>
      <c r="D40" s="565" t="s">
        <v>366</v>
      </c>
      <c r="E40" s="130" t="str">
        <f>'5- Identificación de Riesgos'!D40</f>
        <v xml:space="preserve">1. Mala ejecución en la toma de inventarios </v>
      </c>
      <c r="F40" s="481" t="str">
        <f>'5- Identificación de Riesgos'!H40</f>
        <v>Media - 3</v>
      </c>
      <c r="G40" s="484" t="str">
        <f>'5- Identificación de Riesgos'!M40</f>
        <v>Menor - 2</v>
      </c>
      <c r="H40" s="484" t="str">
        <f>'5- Identificación de Riesgos'!N40</f>
        <v>Moderado - 6</v>
      </c>
      <c r="I40" s="71"/>
      <c r="J40" s="574" t="str">
        <f>'6- Valoración Controles'!T40</f>
        <v>Media - 3</v>
      </c>
      <c r="K40" s="574" t="str">
        <f>'6- Valoración Controles'!U40</f>
        <v>Menor - 2</v>
      </c>
      <c r="L40" s="579" t="e">
        <f>AVERAGE(#REF!)</f>
        <v>#REF!</v>
      </c>
      <c r="M40" s="468" t="str">
        <f>'6- Valoración Controles'!V40</f>
        <v>Moderado - 6</v>
      </c>
      <c r="N40" s="469" t="s">
        <v>367</v>
      </c>
      <c r="O40" s="193" t="s">
        <v>339</v>
      </c>
      <c r="P40" s="268" t="s">
        <v>368</v>
      </c>
      <c r="Q40" s="269">
        <v>45292</v>
      </c>
    </row>
    <row r="41" spans="1:17" ht="105">
      <c r="A41" s="537"/>
      <c r="B41" s="469"/>
      <c r="C41" s="485"/>
      <c r="D41" s="485"/>
      <c r="E41" s="130" t="str">
        <f>'5- Identificación de Riesgos'!D41</f>
        <v xml:space="preserve">2. No registro en el el sistema </v>
      </c>
      <c r="F41" s="482"/>
      <c r="G41" s="584"/>
      <c r="H41" s="485"/>
      <c r="I41" s="71"/>
      <c r="J41" s="575"/>
      <c r="K41" s="575"/>
      <c r="L41" s="580"/>
      <c r="M41" s="469"/>
      <c r="N41" s="469"/>
      <c r="O41" s="112" t="s">
        <v>350</v>
      </c>
      <c r="P41" s="268" t="s">
        <v>368</v>
      </c>
      <c r="Q41" s="269">
        <v>45292</v>
      </c>
    </row>
    <row r="42" spans="1:17" ht="90">
      <c r="A42" s="537"/>
      <c r="B42" s="469"/>
      <c r="C42" s="485"/>
      <c r="D42" s="485"/>
      <c r="E42" s="130" t="str">
        <f>'5- Identificación de Riesgos'!D42</f>
        <v xml:space="preserve">3. Entrega informal de bienes y sin registro en el sicof </v>
      </c>
      <c r="F42" s="482"/>
      <c r="G42" s="584"/>
      <c r="H42" s="485"/>
      <c r="I42" s="71"/>
      <c r="J42" s="575"/>
      <c r="K42" s="575"/>
      <c r="L42" s="580"/>
      <c r="M42" s="469"/>
      <c r="N42" s="469"/>
      <c r="O42" s="112" t="s">
        <v>351</v>
      </c>
      <c r="P42" s="268" t="s">
        <v>368</v>
      </c>
      <c r="Q42" s="269">
        <v>45292</v>
      </c>
    </row>
    <row r="43" spans="1:17" ht="90">
      <c r="A43" s="537"/>
      <c r="B43" s="469"/>
      <c r="C43" s="485"/>
      <c r="D43" s="485"/>
      <c r="E43" s="130" t="str">
        <f>'5- Identificación de Riesgos'!D43</f>
        <v xml:space="preserve">4. Falta de tiempo y personal calificado </v>
      </c>
      <c r="F43" s="482"/>
      <c r="G43" s="584"/>
      <c r="H43" s="485"/>
      <c r="I43" s="71"/>
      <c r="J43" s="575"/>
      <c r="K43" s="575"/>
      <c r="L43" s="580"/>
      <c r="M43" s="469"/>
      <c r="N43" s="469"/>
      <c r="O43" s="112" t="s">
        <v>352</v>
      </c>
      <c r="P43" s="268" t="s">
        <v>368</v>
      </c>
      <c r="Q43" s="269">
        <v>45292</v>
      </c>
    </row>
    <row r="44" spans="1:17" ht="165">
      <c r="A44" s="537"/>
      <c r="B44" s="469"/>
      <c r="C44" s="485"/>
      <c r="D44" s="485"/>
      <c r="E44" s="130" t="str">
        <f>'5- Identificación de Riesgos'!D44</f>
        <v>5. No cumplimiento de politicas de inventarios en la Entidad</v>
      </c>
      <c r="F44" s="482"/>
      <c r="G44" s="584"/>
      <c r="H44" s="485"/>
      <c r="I44" s="71"/>
      <c r="J44" s="575"/>
      <c r="K44" s="575"/>
      <c r="L44" s="580"/>
      <c r="M44" s="469"/>
      <c r="N44" s="469"/>
      <c r="O44" s="267" t="s">
        <v>349</v>
      </c>
      <c r="P44" s="268" t="s">
        <v>368</v>
      </c>
      <c r="Q44" s="269">
        <v>45292</v>
      </c>
    </row>
    <row r="45" spans="1:17">
      <c r="A45" s="537"/>
      <c r="B45" s="469"/>
      <c r="C45" s="485"/>
      <c r="D45" s="485"/>
      <c r="E45" s="130">
        <f>'5- Identificación de Riesgos'!D45</f>
        <v>0</v>
      </c>
      <c r="F45" s="482"/>
      <c r="G45" s="584"/>
      <c r="H45" s="485"/>
      <c r="I45" s="71"/>
      <c r="J45" s="575"/>
      <c r="K45" s="575"/>
      <c r="L45" s="580"/>
      <c r="M45" s="469"/>
      <c r="N45" s="469"/>
      <c r="O45" s="131"/>
      <c r="P45" s="131"/>
      <c r="Q45" s="132"/>
    </row>
    <row r="46" spans="1:17">
      <c r="A46" s="537"/>
      <c r="B46" s="469"/>
      <c r="C46" s="485"/>
      <c r="D46" s="485"/>
      <c r="E46" s="130">
        <f>'5- Identificación de Riesgos'!D46</f>
        <v>0</v>
      </c>
      <c r="F46" s="482"/>
      <c r="G46" s="584"/>
      <c r="H46" s="485"/>
      <c r="I46" s="71"/>
      <c r="J46" s="575"/>
      <c r="K46" s="575"/>
      <c r="L46" s="580"/>
      <c r="M46" s="469"/>
      <c r="N46" s="469"/>
      <c r="O46" s="131"/>
      <c r="P46" s="131"/>
      <c r="Q46" s="132"/>
    </row>
    <row r="47" spans="1:17">
      <c r="A47" s="537"/>
      <c r="B47" s="469"/>
      <c r="C47" s="485"/>
      <c r="D47" s="485"/>
      <c r="E47" s="130">
        <f>'5- Identificación de Riesgos'!D47</f>
        <v>0</v>
      </c>
      <c r="F47" s="482"/>
      <c r="G47" s="584"/>
      <c r="H47" s="485"/>
      <c r="I47" s="71"/>
      <c r="J47" s="575"/>
      <c r="K47" s="575"/>
      <c r="L47" s="580"/>
      <c r="M47" s="469"/>
      <c r="N47" s="469"/>
      <c r="O47" s="131"/>
      <c r="P47" s="131"/>
      <c r="Q47" s="132"/>
    </row>
    <row r="48" spans="1:17">
      <c r="A48" s="537"/>
      <c r="B48" s="469"/>
      <c r="C48" s="485"/>
      <c r="D48" s="485"/>
      <c r="E48" s="130">
        <f>'5- Identificación de Riesgos'!D48</f>
        <v>0</v>
      </c>
      <c r="F48" s="482"/>
      <c r="G48" s="584"/>
      <c r="H48" s="485"/>
      <c r="I48" s="71"/>
      <c r="J48" s="575"/>
      <c r="K48" s="575"/>
      <c r="L48" s="580"/>
      <c r="M48" s="469"/>
      <c r="N48" s="469"/>
      <c r="O48" s="131"/>
      <c r="P48" s="131"/>
      <c r="Q48" s="132"/>
    </row>
    <row r="49" spans="1:17" ht="15.75" thickBot="1">
      <c r="A49" s="537"/>
      <c r="B49" s="565"/>
      <c r="C49" s="485"/>
      <c r="D49" s="485"/>
      <c r="E49" s="130">
        <f>'5- Identificación de Riesgos'!D49</f>
        <v>0</v>
      </c>
      <c r="F49" s="482"/>
      <c r="G49" s="584"/>
      <c r="H49" s="485"/>
      <c r="I49" s="72"/>
      <c r="J49" s="576"/>
      <c r="K49" s="576"/>
      <c r="L49" s="581"/>
      <c r="M49" s="565"/>
      <c r="N49" s="565"/>
      <c r="O49" s="131"/>
      <c r="P49" s="131"/>
      <c r="Q49" s="132"/>
    </row>
    <row r="50" spans="1:17">
      <c r="A50" s="536">
        <v>5</v>
      </c>
      <c r="B50" s="426" t="s">
        <v>487</v>
      </c>
      <c r="C50" s="426" t="s">
        <v>488</v>
      </c>
      <c r="F50" s="432" t="s">
        <v>490</v>
      </c>
      <c r="G50" s="444" t="s">
        <v>491</v>
      </c>
      <c r="H50" s="444" t="s">
        <v>492</v>
      </c>
      <c r="I50" s="305"/>
      <c r="J50" s="566" t="s">
        <v>490</v>
      </c>
      <c r="K50" s="444" t="s">
        <v>491</v>
      </c>
      <c r="M50" s="444" t="s">
        <v>492</v>
      </c>
      <c r="N50" s="469" t="s">
        <v>367</v>
      </c>
      <c r="O50" s="307"/>
      <c r="P50" s="307"/>
      <c r="Q50" s="308"/>
    </row>
    <row r="51" spans="1:17">
      <c r="A51" s="537"/>
      <c r="B51" s="427"/>
      <c r="C51" s="427"/>
      <c r="F51" s="433"/>
      <c r="G51" s="445"/>
      <c r="H51" s="445"/>
      <c r="I51" s="305"/>
      <c r="J51" s="567"/>
      <c r="K51" s="445"/>
      <c r="M51" s="445"/>
      <c r="N51" s="469"/>
      <c r="O51" s="307"/>
      <c r="P51" s="307"/>
      <c r="Q51" s="308"/>
    </row>
    <row r="52" spans="1:17">
      <c r="A52" s="537"/>
      <c r="B52" s="427"/>
      <c r="C52" s="427"/>
      <c r="F52" s="433"/>
      <c r="G52" s="445"/>
      <c r="H52" s="445"/>
      <c r="I52" s="305"/>
      <c r="J52" s="567"/>
      <c r="K52" s="445"/>
      <c r="M52" s="445"/>
      <c r="N52" s="469"/>
      <c r="O52" s="307"/>
      <c r="P52" s="307"/>
      <c r="Q52" s="308"/>
    </row>
    <row r="53" spans="1:17">
      <c r="A53" s="537"/>
      <c r="B53" s="427"/>
      <c r="C53" s="427"/>
      <c r="F53" s="433"/>
      <c r="G53" s="445"/>
      <c r="H53" s="445"/>
      <c r="I53" s="305"/>
      <c r="J53" s="567"/>
      <c r="K53" s="445"/>
      <c r="M53" s="445"/>
      <c r="N53" s="469"/>
      <c r="O53" s="307"/>
      <c r="P53" s="307"/>
      <c r="Q53" s="308"/>
    </row>
    <row r="54" spans="1:17">
      <c r="A54" s="537"/>
      <c r="B54" s="427"/>
      <c r="C54" s="427"/>
      <c r="F54" s="433"/>
      <c r="G54" s="445"/>
      <c r="H54" s="445"/>
      <c r="I54" s="305"/>
      <c r="J54" s="567"/>
      <c r="K54" s="445"/>
      <c r="M54" s="445"/>
      <c r="N54" s="469"/>
      <c r="O54" s="307"/>
      <c r="P54" s="307"/>
      <c r="Q54" s="308"/>
    </row>
    <row r="55" spans="1:17">
      <c r="A55" s="537"/>
      <c r="B55" s="427"/>
      <c r="C55" s="427"/>
      <c r="F55" s="433"/>
      <c r="G55" s="445"/>
      <c r="H55" s="445"/>
      <c r="I55" s="305"/>
      <c r="J55" s="567"/>
      <c r="K55" s="445"/>
      <c r="M55" s="445"/>
      <c r="N55" s="469"/>
      <c r="O55" s="307"/>
      <c r="P55" s="307"/>
      <c r="Q55" s="308"/>
    </row>
    <row r="56" spans="1:17">
      <c r="A56" s="537"/>
      <c r="B56" s="427"/>
      <c r="C56" s="427"/>
      <c r="F56" s="433"/>
      <c r="G56" s="445"/>
      <c r="H56" s="445"/>
      <c r="I56" s="305"/>
      <c r="J56" s="567"/>
      <c r="K56" s="445"/>
      <c r="M56" s="445"/>
      <c r="N56" s="469"/>
      <c r="O56" s="307"/>
      <c r="P56" s="307"/>
      <c r="Q56" s="308"/>
    </row>
    <row r="57" spans="1:17">
      <c r="A57" s="537"/>
      <c r="B57" s="427"/>
      <c r="C57" s="427"/>
      <c r="F57" s="433"/>
      <c r="G57" s="445"/>
      <c r="H57" s="445"/>
      <c r="I57" s="305"/>
      <c r="J57" s="567"/>
      <c r="K57" s="445"/>
      <c r="M57" s="445"/>
      <c r="N57" s="469"/>
      <c r="O57" s="307"/>
      <c r="P57" s="307"/>
      <c r="Q57" s="308"/>
    </row>
    <row r="58" spans="1:17">
      <c r="A58" s="537"/>
      <c r="B58" s="427"/>
      <c r="C58" s="427"/>
      <c r="F58" s="433"/>
      <c r="G58" s="445"/>
      <c r="H58" s="445"/>
      <c r="I58" s="305"/>
      <c r="J58" s="567"/>
      <c r="K58" s="445"/>
      <c r="M58" s="445"/>
      <c r="N58" s="469"/>
      <c r="O58" s="307"/>
      <c r="P58" s="307"/>
      <c r="Q58" s="308"/>
    </row>
    <row r="59" spans="1:17" ht="15.75" thickBot="1">
      <c r="A59" s="537"/>
      <c r="B59" s="438"/>
      <c r="C59" s="438"/>
      <c r="F59" s="440"/>
      <c r="G59" s="446"/>
      <c r="H59" s="446"/>
      <c r="I59" s="306"/>
      <c r="J59" s="568"/>
      <c r="K59" s="446"/>
      <c r="M59" s="445"/>
      <c r="N59" s="565"/>
      <c r="O59" s="307"/>
      <c r="P59" s="307"/>
      <c r="Q59" s="308"/>
    </row>
    <row r="60" spans="1:17">
      <c r="A60" s="536">
        <v>6</v>
      </c>
      <c r="B60" s="426" t="s">
        <v>496</v>
      </c>
      <c r="C60" s="426" t="s">
        <v>497</v>
      </c>
      <c r="F60" s="432" t="s">
        <v>490</v>
      </c>
      <c r="G60" s="423" t="s">
        <v>499</v>
      </c>
      <c r="H60" s="423" t="s">
        <v>500</v>
      </c>
      <c r="I60" s="305"/>
      <c r="J60" s="566" t="s">
        <v>490</v>
      </c>
      <c r="K60" s="423" t="s">
        <v>499</v>
      </c>
      <c r="M60" s="423" t="s">
        <v>500</v>
      </c>
      <c r="N60" s="469" t="s">
        <v>367</v>
      </c>
      <c r="O60" s="307"/>
      <c r="P60" s="307"/>
      <c r="Q60" s="308"/>
    </row>
    <row r="61" spans="1:17">
      <c r="A61" s="537"/>
      <c r="B61" s="427"/>
      <c r="C61" s="427"/>
      <c r="F61" s="433"/>
      <c r="G61" s="424"/>
      <c r="H61" s="424"/>
      <c r="I61" s="305"/>
      <c r="J61" s="567"/>
      <c r="K61" s="424"/>
      <c r="M61" s="424"/>
      <c r="N61" s="469"/>
      <c r="O61" s="307"/>
      <c r="P61" s="307"/>
      <c r="Q61" s="308"/>
    </row>
    <row r="62" spans="1:17">
      <c r="A62" s="537"/>
      <c r="B62" s="427"/>
      <c r="C62" s="427"/>
      <c r="F62" s="433"/>
      <c r="G62" s="424"/>
      <c r="H62" s="424"/>
      <c r="I62" s="305"/>
      <c r="J62" s="567"/>
      <c r="K62" s="424"/>
      <c r="M62" s="424"/>
      <c r="N62" s="469"/>
      <c r="O62" s="307"/>
      <c r="P62" s="307"/>
      <c r="Q62" s="308"/>
    </row>
    <row r="63" spans="1:17">
      <c r="A63" s="537"/>
      <c r="B63" s="427"/>
      <c r="C63" s="427"/>
      <c r="F63" s="433"/>
      <c r="G63" s="424"/>
      <c r="H63" s="424"/>
      <c r="I63" s="305"/>
      <c r="J63" s="567"/>
      <c r="K63" s="424"/>
      <c r="M63" s="424"/>
      <c r="N63" s="469"/>
      <c r="O63" s="307"/>
      <c r="P63" s="307"/>
      <c r="Q63" s="308"/>
    </row>
    <row r="64" spans="1:17">
      <c r="A64" s="537"/>
      <c r="B64" s="427"/>
      <c r="C64" s="427"/>
      <c r="F64" s="433"/>
      <c r="G64" s="424"/>
      <c r="H64" s="424"/>
      <c r="I64" s="305"/>
      <c r="J64" s="567"/>
      <c r="K64" s="424"/>
      <c r="M64" s="424"/>
      <c r="N64" s="469"/>
      <c r="O64" s="307"/>
      <c r="P64" s="307"/>
      <c r="Q64" s="308"/>
    </row>
    <row r="65" spans="1:17">
      <c r="A65" s="537"/>
      <c r="B65" s="427"/>
      <c r="C65" s="427"/>
      <c r="F65" s="433"/>
      <c r="G65" s="424"/>
      <c r="H65" s="424"/>
      <c r="I65" s="305"/>
      <c r="J65" s="567"/>
      <c r="K65" s="424"/>
      <c r="M65" s="424"/>
      <c r="N65" s="469"/>
      <c r="O65" s="307"/>
      <c r="P65" s="307"/>
      <c r="Q65" s="308"/>
    </row>
    <row r="66" spans="1:17">
      <c r="A66" s="537"/>
      <c r="B66" s="427"/>
      <c r="C66" s="427"/>
      <c r="F66" s="433"/>
      <c r="G66" s="424"/>
      <c r="H66" s="424"/>
      <c r="I66" s="305"/>
      <c r="J66" s="567"/>
      <c r="K66" s="424"/>
      <c r="M66" s="424"/>
      <c r="N66" s="469"/>
      <c r="O66" s="307"/>
      <c r="P66" s="307"/>
      <c r="Q66" s="308"/>
    </row>
    <row r="67" spans="1:17">
      <c r="A67" s="537"/>
      <c r="B67" s="427"/>
      <c r="C67" s="427"/>
      <c r="F67" s="433"/>
      <c r="G67" s="424"/>
      <c r="H67" s="424"/>
      <c r="I67" s="305"/>
      <c r="J67" s="567"/>
      <c r="K67" s="424"/>
      <c r="M67" s="424"/>
      <c r="N67" s="469"/>
      <c r="O67" s="307"/>
      <c r="P67" s="307"/>
      <c r="Q67" s="308"/>
    </row>
    <row r="68" spans="1:17">
      <c r="A68" s="537"/>
      <c r="B68" s="427"/>
      <c r="C68" s="427"/>
      <c r="F68" s="433"/>
      <c r="G68" s="424"/>
      <c r="H68" s="424"/>
      <c r="I68" s="305"/>
      <c r="J68" s="567"/>
      <c r="K68" s="424"/>
      <c r="M68" s="424"/>
      <c r="N68" s="469"/>
      <c r="O68" s="307"/>
      <c r="P68" s="307"/>
      <c r="Q68" s="308"/>
    </row>
    <row r="69" spans="1:17" ht="15.75" thickBot="1">
      <c r="A69" s="537"/>
      <c r="B69" s="438"/>
      <c r="C69" s="438"/>
      <c r="F69" s="440"/>
      <c r="G69" s="425"/>
      <c r="H69" s="425"/>
      <c r="I69" s="306"/>
      <c r="J69" s="568"/>
      <c r="K69" s="425"/>
      <c r="M69" s="424"/>
      <c r="N69" s="565"/>
      <c r="O69" s="307"/>
      <c r="P69" s="307"/>
      <c r="Q69" s="308"/>
    </row>
    <row r="70" spans="1:17" ht="90">
      <c r="A70" s="536">
        <v>7</v>
      </c>
      <c r="B70" s="426" t="s">
        <v>506</v>
      </c>
      <c r="C70" s="276" t="s">
        <v>507</v>
      </c>
      <c r="F70" s="432" t="s">
        <v>490</v>
      </c>
      <c r="G70" s="423" t="s">
        <v>499</v>
      </c>
      <c r="H70" s="423" t="s">
        <v>500</v>
      </c>
      <c r="I70" s="305"/>
      <c r="J70" s="566" t="s">
        <v>490</v>
      </c>
      <c r="K70" s="423" t="s">
        <v>499</v>
      </c>
      <c r="M70" s="423" t="s">
        <v>500</v>
      </c>
      <c r="N70" s="469" t="s">
        <v>367</v>
      </c>
      <c r="O70" s="307"/>
      <c r="P70" s="307"/>
      <c r="Q70" s="308"/>
    </row>
    <row r="71" spans="1:17">
      <c r="A71" s="537"/>
      <c r="B71" s="427"/>
      <c r="C71" s="292" t="s">
        <v>37</v>
      </c>
      <c r="F71" s="433"/>
      <c r="G71" s="424"/>
      <c r="H71" s="424"/>
      <c r="I71" s="305"/>
      <c r="J71" s="567"/>
      <c r="K71" s="424"/>
      <c r="M71" s="424"/>
      <c r="N71" s="469"/>
      <c r="O71" s="307"/>
      <c r="P71" s="307"/>
      <c r="Q71" s="308"/>
    </row>
    <row r="72" spans="1:17">
      <c r="A72" s="537"/>
      <c r="B72" s="427"/>
      <c r="C72" s="292"/>
      <c r="F72" s="433"/>
      <c r="G72" s="424"/>
      <c r="H72" s="424"/>
      <c r="I72" s="305"/>
      <c r="J72" s="567"/>
      <c r="K72" s="424"/>
      <c r="M72" s="424"/>
      <c r="N72" s="469"/>
      <c r="O72" s="307"/>
      <c r="P72" s="307"/>
      <c r="Q72" s="308"/>
    </row>
    <row r="73" spans="1:17">
      <c r="A73" s="537"/>
      <c r="B73" s="427"/>
      <c r="C73" s="292"/>
      <c r="F73" s="433"/>
      <c r="G73" s="424"/>
      <c r="H73" s="424"/>
      <c r="I73" s="305"/>
      <c r="J73" s="567"/>
      <c r="K73" s="424"/>
      <c r="M73" s="424"/>
      <c r="N73" s="469"/>
      <c r="O73" s="307"/>
      <c r="P73" s="307"/>
      <c r="Q73" s="308"/>
    </row>
    <row r="74" spans="1:17">
      <c r="A74" s="537"/>
      <c r="B74" s="427"/>
      <c r="C74" s="292"/>
      <c r="F74" s="433"/>
      <c r="G74" s="424"/>
      <c r="H74" s="424"/>
      <c r="I74" s="305"/>
      <c r="J74" s="567"/>
      <c r="K74" s="424"/>
      <c r="M74" s="424"/>
      <c r="N74" s="469"/>
      <c r="O74" s="307"/>
      <c r="P74" s="307"/>
      <c r="Q74" s="308"/>
    </row>
    <row r="75" spans="1:17">
      <c r="A75" s="537"/>
      <c r="B75" s="427"/>
      <c r="C75" s="292"/>
      <c r="F75" s="433"/>
      <c r="G75" s="424"/>
      <c r="H75" s="424"/>
      <c r="I75" s="305"/>
      <c r="J75" s="567"/>
      <c r="K75" s="424"/>
      <c r="M75" s="424"/>
      <c r="N75" s="469"/>
      <c r="O75" s="307"/>
      <c r="P75" s="307"/>
      <c r="Q75" s="308"/>
    </row>
    <row r="76" spans="1:17">
      <c r="A76" s="537"/>
      <c r="B76" s="427"/>
      <c r="C76" s="292"/>
      <c r="F76" s="433"/>
      <c r="G76" s="424"/>
      <c r="H76" s="424"/>
      <c r="I76" s="305"/>
      <c r="J76" s="567"/>
      <c r="K76" s="424"/>
      <c r="M76" s="424"/>
      <c r="N76" s="469"/>
      <c r="O76" s="307"/>
      <c r="P76" s="307"/>
      <c r="Q76" s="308"/>
    </row>
    <row r="77" spans="1:17">
      <c r="A77" s="537"/>
      <c r="B77" s="427"/>
      <c r="C77" s="292"/>
      <c r="F77" s="433"/>
      <c r="G77" s="424"/>
      <c r="H77" s="424"/>
      <c r="I77" s="305"/>
      <c r="J77" s="567"/>
      <c r="K77" s="424"/>
      <c r="M77" s="424"/>
      <c r="N77" s="469"/>
      <c r="O77" s="307"/>
      <c r="P77" s="307"/>
      <c r="Q77" s="308"/>
    </row>
    <row r="78" spans="1:17">
      <c r="A78" s="537"/>
      <c r="B78" s="427"/>
      <c r="C78" s="292"/>
      <c r="F78" s="433"/>
      <c r="G78" s="424"/>
      <c r="H78" s="424"/>
      <c r="I78" s="305"/>
      <c r="J78" s="567"/>
      <c r="K78" s="424"/>
      <c r="M78" s="424"/>
      <c r="N78" s="469"/>
      <c r="O78" s="307"/>
      <c r="P78" s="307"/>
      <c r="Q78" s="308"/>
    </row>
    <row r="79" spans="1:17" ht="15.75" thickBot="1">
      <c r="A79" s="537"/>
      <c r="B79" s="438"/>
      <c r="C79" s="299"/>
      <c r="F79" s="440"/>
      <c r="G79" s="425"/>
      <c r="H79" s="425"/>
      <c r="I79" s="306"/>
      <c r="J79" s="568"/>
      <c r="K79" s="425"/>
      <c r="M79" s="424"/>
      <c r="N79" s="565"/>
      <c r="O79" s="307"/>
      <c r="P79" s="307"/>
      <c r="Q79" s="308"/>
    </row>
    <row r="80" spans="1:17">
      <c r="A80" s="536">
        <v>8</v>
      </c>
      <c r="B80" s="426" t="s">
        <v>512</v>
      </c>
      <c r="C80" s="426" t="s">
        <v>513</v>
      </c>
      <c r="F80" s="432" t="s">
        <v>490</v>
      </c>
      <c r="G80" s="435" t="s">
        <v>514</v>
      </c>
      <c r="H80" s="566" t="s">
        <v>515</v>
      </c>
      <c r="I80" s="305"/>
      <c r="J80" s="566" t="s">
        <v>490</v>
      </c>
      <c r="K80" s="435" t="s">
        <v>514</v>
      </c>
      <c r="M80" s="566" t="s">
        <v>515</v>
      </c>
      <c r="N80" s="469" t="s">
        <v>367</v>
      </c>
      <c r="O80" s="307"/>
      <c r="P80" s="307"/>
      <c r="Q80" s="308"/>
    </row>
    <row r="81" spans="1:17">
      <c r="A81" s="537"/>
      <c r="B81" s="427"/>
      <c r="C81" s="427"/>
      <c r="F81" s="433"/>
      <c r="G81" s="436"/>
      <c r="H81" s="567"/>
      <c r="I81" s="305"/>
      <c r="J81" s="567"/>
      <c r="K81" s="436"/>
      <c r="M81" s="567"/>
      <c r="N81" s="469"/>
      <c r="O81" s="307"/>
      <c r="P81" s="307"/>
      <c r="Q81" s="308"/>
    </row>
    <row r="82" spans="1:17">
      <c r="A82" s="537"/>
      <c r="B82" s="427"/>
      <c r="C82" s="427"/>
      <c r="F82" s="433"/>
      <c r="G82" s="436"/>
      <c r="H82" s="567"/>
      <c r="I82" s="305"/>
      <c r="J82" s="567"/>
      <c r="K82" s="436"/>
      <c r="M82" s="567"/>
      <c r="N82" s="469"/>
      <c r="O82" s="307"/>
      <c r="P82" s="307"/>
      <c r="Q82" s="308"/>
    </row>
    <row r="83" spans="1:17">
      <c r="A83" s="537"/>
      <c r="B83" s="427"/>
      <c r="C83" s="427"/>
      <c r="F83" s="433"/>
      <c r="G83" s="436"/>
      <c r="H83" s="567"/>
      <c r="I83" s="305"/>
      <c r="J83" s="567"/>
      <c r="K83" s="436"/>
      <c r="M83" s="567"/>
      <c r="N83" s="469"/>
      <c r="O83" s="307"/>
      <c r="P83" s="307"/>
      <c r="Q83" s="308"/>
    </row>
    <row r="84" spans="1:17">
      <c r="A84" s="537"/>
      <c r="B84" s="427"/>
      <c r="C84" s="427"/>
      <c r="F84" s="433"/>
      <c r="G84" s="436"/>
      <c r="H84" s="567"/>
      <c r="I84" s="305"/>
      <c r="J84" s="567"/>
      <c r="K84" s="436"/>
      <c r="M84" s="567"/>
      <c r="N84" s="469"/>
      <c r="O84" s="307"/>
      <c r="P84" s="307"/>
      <c r="Q84" s="308"/>
    </row>
    <row r="85" spans="1:17">
      <c r="A85" s="537"/>
      <c r="B85" s="427"/>
      <c r="C85" s="427"/>
      <c r="F85" s="433"/>
      <c r="G85" s="436"/>
      <c r="H85" s="567"/>
      <c r="I85" s="305"/>
      <c r="J85" s="567"/>
      <c r="K85" s="436"/>
      <c r="M85" s="567"/>
      <c r="N85" s="469"/>
      <c r="O85" s="307"/>
      <c r="P85" s="307"/>
      <c r="Q85" s="308"/>
    </row>
    <row r="86" spans="1:17">
      <c r="A86" s="537"/>
      <c r="B86" s="427"/>
      <c r="C86" s="427"/>
      <c r="F86" s="433"/>
      <c r="G86" s="436"/>
      <c r="H86" s="567"/>
      <c r="I86" s="305"/>
      <c r="J86" s="567"/>
      <c r="K86" s="436"/>
      <c r="M86" s="567"/>
      <c r="N86" s="469"/>
      <c r="O86" s="307"/>
      <c r="P86" s="307"/>
      <c r="Q86" s="308"/>
    </row>
    <row r="87" spans="1:17">
      <c r="A87" s="537"/>
      <c r="B87" s="427"/>
      <c r="C87" s="427"/>
      <c r="F87" s="433"/>
      <c r="G87" s="436"/>
      <c r="H87" s="567"/>
      <c r="I87" s="305"/>
      <c r="J87" s="567"/>
      <c r="K87" s="436"/>
      <c r="M87" s="567"/>
      <c r="N87" s="469"/>
      <c r="O87" s="307"/>
      <c r="P87" s="307"/>
      <c r="Q87" s="308"/>
    </row>
    <row r="88" spans="1:17">
      <c r="A88" s="537"/>
      <c r="B88" s="427"/>
      <c r="C88" s="427"/>
      <c r="F88" s="433"/>
      <c r="G88" s="436"/>
      <c r="H88" s="567"/>
      <c r="I88" s="305"/>
      <c r="J88" s="567"/>
      <c r="K88" s="436"/>
      <c r="M88" s="567"/>
      <c r="N88" s="469"/>
      <c r="O88" s="307"/>
      <c r="P88" s="307"/>
      <c r="Q88" s="308"/>
    </row>
    <row r="89" spans="1:17">
      <c r="A89" s="537"/>
      <c r="B89" s="427"/>
      <c r="C89" s="428"/>
      <c r="F89" s="434"/>
      <c r="G89" s="437"/>
      <c r="H89" s="569"/>
      <c r="I89" s="306"/>
      <c r="J89" s="567"/>
      <c r="K89" s="436"/>
      <c r="M89" s="567"/>
      <c r="N89" s="565"/>
      <c r="O89" s="307"/>
      <c r="P89" s="307"/>
      <c r="Q89" s="308"/>
    </row>
  </sheetData>
  <mergeCells count="114">
    <mergeCell ref="C1:Q3"/>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A30:A39"/>
    <mergeCell ref="B30:B39"/>
    <mergeCell ref="C30:C39"/>
    <mergeCell ref="D30:D39"/>
    <mergeCell ref="F30:F3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A20:A29"/>
    <mergeCell ref="B20:B29"/>
    <mergeCell ref="K20:K29"/>
    <mergeCell ref="I8:I9"/>
    <mergeCell ref="M20:M29"/>
    <mergeCell ref="L10:L19"/>
    <mergeCell ref="D8:D9"/>
    <mergeCell ref="B8:B9"/>
    <mergeCell ref="A10:A19"/>
    <mergeCell ref="B10:B19"/>
    <mergeCell ref="F10:F19"/>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 ref="A7:E7"/>
    <mergeCell ref="F7:H7"/>
    <mergeCell ref="M8:M9"/>
    <mergeCell ref="N8:N9"/>
    <mergeCell ref="F8:F9"/>
    <mergeCell ref="G8:G9"/>
    <mergeCell ref="J7:N7"/>
    <mergeCell ref="K8:K9"/>
    <mergeCell ref="J60:J69"/>
    <mergeCell ref="K60:K69"/>
    <mergeCell ref="B80:B89"/>
    <mergeCell ref="C80:C89"/>
    <mergeCell ref="F50:F59"/>
    <mergeCell ref="G50:G59"/>
    <mergeCell ref="H50:H59"/>
    <mergeCell ref="F70:F79"/>
    <mergeCell ref="G70:G79"/>
    <mergeCell ref="H70:H79"/>
    <mergeCell ref="B50:B59"/>
    <mergeCell ref="C50:C59"/>
    <mergeCell ref="B60:B69"/>
    <mergeCell ref="C60:C69"/>
    <mergeCell ref="B70:B79"/>
    <mergeCell ref="M70:M79"/>
    <mergeCell ref="N70:N79"/>
    <mergeCell ref="M80:M89"/>
    <mergeCell ref="N80:N89"/>
    <mergeCell ref="A50:A59"/>
    <mergeCell ref="A60:A69"/>
    <mergeCell ref="A70:A79"/>
    <mergeCell ref="A80:A89"/>
    <mergeCell ref="M50:M59"/>
    <mergeCell ref="N50:N59"/>
    <mergeCell ref="M60:M69"/>
    <mergeCell ref="N60:N69"/>
    <mergeCell ref="J70:J79"/>
    <mergeCell ref="K70:K79"/>
    <mergeCell ref="F80:F89"/>
    <mergeCell ref="G80:G89"/>
    <mergeCell ref="H80:H89"/>
    <mergeCell ref="J80:J89"/>
    <mergeCell ref="K80:K89"/>
    <mergeCell ref="J50:J59"/>
    <mergeCell ref="K50:K59"/>
    <mergeCell ref="F60:F69"/>
    <mergeCell ref="G60:G69"/>
    <mergeCell ref="H60:H69"/>
  </mergeCells>
  <conditionalFormatting sqref="F10 F20 F30 F40">
    <cfRule type="containsText" dxfId="255" priority="1128" operator="containsText" text="Muy baja">
      <formula>NOT(ISERROR(SEARCH("Muy baja",F10)))</formula>
    </cfRule>
    <cfRule type="containsText" dxfId="254" priority="1127" operator="containsText" text="Baja">
      <formula>NOT(ISERROR(SEARCH("Baja",F10)))</formula>
    </cfRule>
    <cfRule type="containsText" dxfId="253" priority="1126" operator="containsText" text="Media">
      <formula>NOT(ISERROR(SEARCH("Media",F10)))</formula>
    </cfRule>
    <cfRule type="containsText" dxfId="252" priority="1124" operator="containsText" text="Muy bajo">
      <formula>NOT(ISERROR(SEARCH("Muy bajo",F10)))</formula>
    </cfRule>
    <cfRule type="containsText" dxfId="251" priority="1123" operator="containsText" text="Muy Baja'Tabla probabilidad'!">
      <formula>NOT(ISERROR(SEARCH("Muy Baja'Tabla probabilidad'!",F10)))</formula>
    </cfRule>
    <cfRule type="containsText" dxfId="250" priority="1125" operator="containsText" text="Alta">
      <formula>NOT(ISERROR(SEARCH("Alta",F10)))</formula>
    </cfRule>
    <cfRule type="containsText" dxfId="249" priority="1122" operator="containsText" text="Muy Baja">
      <formula>NOT(ISERROR(SEARCH("Muy Baja",F10)))</formula>
    </cfRule>
    <cfRule type="containsText" dxfId="248" priority="1121" operator="containsText" text="Muy Baja">
      <formula>NOT(ISERROR(SEARCH("Muy Baja",F10)))</formula>
    </cfRule>
    <cfRule type="containsText" dxfId="247" priority="1120" operator="containsText" text="Muy Baja">
      <formula>NOT(ISERROR(SEARCH("Muy Baja",F10)))</formula>
    </cfRule>
    <cfRule type="containsText" dxfId="246" priority="1119" operator="containsText" text="Baja">
      <formula>NOT(ISERROR(SEARCH("Baja",F10)))</formula>
    </cfRule>
    <cfRule type="containsText" dxfId="245" priority="1118" operator="containsText" text="Muy Baja">
      <formula>NOT(ISERROR(SEARCH("Muy Baja",F10)))</formula>
    </cfRule>
    <cfRule type="containsText" dxfId="244" priority="1117" operator="containsText" text="Media">
      <formula>NOT(ISERROR(SEARCH("Media",F10)))</formula>
    </cfRule>
    <cfRule type="containsText" dxfId="243" priority="1116" operator="containsText" text="Media">
      <formula>NOT(ISERROR(SEARCH("Media",F10)))</formula>
    </cfRule>
    <cfRule type="containsText" dxfId="242" priority="1115" operator="containsText" text="Media">
      <formula>NOT(ISERROR(SEARCH("Media",F10)))</formula>
    </cfRule>
    <cfRule type="containsText" dxfId="241" priority="1114" operator="containsText" text="Alta">
      <formula>NOT(ISERROR(SEARCH("Alta",F10)))</formula>
    </cfRule>
    <cfRule type="containsText" dxfId="240" priority="1112" operator="containsText" text="Muy Alta">
      <formula>NOT(ISERROR(SEARCH("Muy Alta",F10)))</formula>
    </cfRule>
    <cfRule type="containsText" dxfId="239" priority="1111" operator="containsText" text="Baja">
      <formula>NOT(ISERROR(SEARCH("Baja",F10)))</formula>
    </cfRule>
    <cfRule type="containsText" dxfId="238" priority="1110" operator="containsText" text="Muy Baja">
      <formula>NOT(ISERROR(SEARCH("Muy Baja",F10)))</formula>
    </cfRule>
    <cfRule type="cellIs" dxfId="237" priority="1131" operator="between">
      <formula>1</formula>
      <formula>2</formula>
    </cfRule>
    <cfRule type="cellIs" dxfId="236" priority="1132" operator="between">
      <formula>0</formula>
      <formula>2</formula>
    </cfRule>
  </conditionalFormatting>
  <conditionalFormatting sqref="G10 G20 G30 G40">
    <cfRule type="containsText" dxfId="235" priority="1109" operator="containsText" text="Leve">
      <formula>NOT(ISERROR(SEARCH("Leve",G10)))</formula>
    </cfRule>
    <cfRule type="containsText" dxfId="234" priority="1108" operator="containsText" text="Menor">
      <formula>NOT(ISERROR(SEARCH("Menor",G10)))</formula>
    </cfRule>
    <cfRule type="containsText" dxfId="233" priority="1107" operator="containsText" text="Moderado">
      <formula>NOT(ISERROR(SEARCH("Moderado",G10)))</formula>
    </cfRule>
    <cfRule type="containsText" dxfId="232" priority="1106" operator="containsText" text="Alta">
      <formula>NOT(ISERROR(SEARCH("Alta",G10)))</formula>
    </cfRule>
    <cfRule type="containsText" dxfId="231" priority="1105" operator="containsText" text="Mayor">
      <formula>NOT(ISERROR(SEARCH("Mayor",G10)))</formula>
    </cfRule>
    <cfRule type="containsText" dxfId="230" priority="1104" operator="containsText" text="Catastrófico">
      <formula>NOT(ISERROR(SEARCH("Catastrófico",G10)))</formula>
    </cfRule>
  </conditionalFormatting>
  <conditionalFormatting sqref="H10:I10 H20:I20 H30:I30 H40">
    <cfRule type="containsText" dxfId="229" priority="1102" operator="containsText" text="Moderado">
      <formula>NOT(ISERROR(SEARCH("Moderado",H10)))</formula>
    </cfRule>
    <cfRule type="containsText" dxfId="228" priority="1103" operator="containsText" text="Extremo">
      <formula>NOT(ISERROR(SEARCH("Extremo",H10)))</formula>
    </cfRule>
    <cfRule type="containsText" dxfId="227" priority="1100" operator="containsText" text="Alto">
      <formula>NOT(ISERROR(SEARCH("Alto",H10)))</formula>
    </cfRule>
    <cfRule type="containsText" dxfId="226" priority="1101" operator="containsText" text="Bajo">
      <formula>NOT(ISERROR(SEARCH("Bajo",H10)))</formula>
    </cfRule>
  </conditionalFormatting>
  <conditionalFormatting sqref="H10:I10 H20:I20 H30:I30">
    <cfRule type="containsText" dxfId="225" priority="1099" operator="containsText" text="Extremo">
      <formula>NOT(ISERROR(SEARCH("Extremo",H10)))</formula>
    </cfRule>
  </conditionalFormatting>
  <conditionalFormatting sqref="H40:I40">
    <cfRule type="containsText" dxfId="224" priority="237" operator="containsText" text="Extremo">
      <formula>NOT(ISERROR(SEARCH("Extremo",H40)))</formula>
    </cfRule>
  </conditionalFormatting>
  <conditionalFormatting sqref="I40">
    <cfRule type="containsText" dxfId="223" priority="236" operator="containsText" text="Moderado">
      <formula>NOT(ISERROR(SEARCH("Moderado",I40)))</formula>
    </cfRule>
    <cfRule type="containsText" dxfId="222" priority="235" operator="containsText" text="Bajo">
      <formula>NOT(ISERROR(SEARCH("Bajo",I40)))</formula>
    </cfRule>
    <cfRule type="containsText" dxfId="221" priority="234" operator="containsText" text="Alto">
      <formula>NOT(ISERROR(SEARCH("Alto",I40)))</formula>
    </cfRule>
    <cfRule type="containsText" dxfId="220" priority="233" operator="containsText" text="Extremo">
      <formula>NOT(ISERROR(SEARCH("Extremo",I40)))</formula>
    </cfRule>
  </conditionalFormatting>
  <conditionalFormatting sqref="J10:J49">
    <cfRule type="containsText" dxfId="219" priority="1072" operator="containsText" text="Muy Baja">
      <formula>NOT(ISERROR(SEARCH("Muy Baja",J10)))</formula>
    </cfRule>
    <cfRule type="containsText" dxfId="218" priority="1070" operator="containsText" text="Media">
      <formula>NOT(ISERROR(SEARCH("Media",J10)))</formula>
    </cfRule>
    <cfRule type="containsText" dxfId="217" priority="1069" operator="containsText" text="Alta">
      <formula>NOT(ISERROR(SEARCH("Alta",J10)))</formula>
    </cfRule>
    <cfRule type="containsText" dxfId="216" priority="1068" operator="containsText" text="Muy Alta">
      <formula>NOT(ISERROR(SEARCH("Muy Alta",J10)))</formula>
    </cfRule>
    <cfRule type="containsText" dxfId="215" priority="801" operator="containsText" text="Muy Baja">
      <formula>NOT(ISERROR(SEARCH("Muy Baja",J10)))</formula>
    </cfRule>
    <cfRule type="containsText" dxfId="214" priority="1071" operator="containsText" text="Baja">
      <formula>NOT(ISERROR(SEARCH("Baja",J10)))</formula>
    </cfRule>
  </conditionalFormatting>
  <conditionalFormatting sqref="K10:K49">
    <cfRule type="containsText" dxfId="213" priority="1064" operator="containsText" text="Moderado">
      <formula>NOT(ISERROR(SEARCH("Moderado",K10)))</formula>
    </cfRule>
    <cfRule type="containsText" dxfId="212" priority="1067" operator="containsText" text="Mayor">
      <formula>NOT(ISERROR(SEARCH("Mayor",K10)))</formula>
    </cfRule>
    <cfRule type="containsText" dxfId="211" priority="1066" operator="containsText" text="Leve">
      <formula>NOT(ISERROR(SEARCH("Leve",K10)))</formula>
    </cfRule>
    <cfRule type="containsText" dxfId="210" priority="1065" operator="containsText" text="Menor">
      <formula>NOT(ISERROR(SEARCH("Menor",K10)))</formula>
    </cfRule>
    <cfRule type="containsText" dxfId="209" priority="1063" operator="containsText" text="Catastrófico">
      <formula>NOT(ISERROR(SEARCH("Catastrófico",K10)))</formula>
    </cfRule>
  </conditionalFormatting>
  <conditionalFormatting sqref="M10 M20 M30 M40">
    <cfRule type="containsText" dxfId="208" priority="1080" operator="containsText" text="Baja">
      <formula>NOT(ISERROR(SEARCH("Baja",M10)))</formula>
    </cfRule>
    <cfRule type="containsText" dxfId="207" priority="1078" operator="containsText" text="Moderado">
      <formula>NOT(ISERROR(SEARCH("Moderado",M10)))</formula>
    </cfRule>
    <cfRule type="containsText" dxfId="206" priority="1077" operator="containsText" text="Bajo">
      <formula>NOT(ISERROR(SEARCH("Bajo",M10)))</formula>
    </cfRule>
    <cfRule type="containsText" dxfId="205" priority="1076" operator="containsText" text="Menor">
      <formula>NOT(ISERROR(SEARCH("Menor",M10)))</formula>
    </cfRule>
    <cfRule type="containsText" dxfId="204" priority="1079" operator="containsText" text="Extremo">
      <formula>NOT(ISERROR(SEARCH("Extremo",M10)))</formula>
    </cfRule>
    <cfRule type="containsText" dxfId="203" priority="1075" operator="containsText" text="Moderado">
      <formula>NOT(ISERROR(SEARCH("Moderado",M10)))</formula>
    </cfRule>
    <cfRule type="containsText" dxfId="202" priority="1074" operator="containsText" text="Alto">
      <formula>NOT(ISERROR(SEARCH("Alto",M10)))</formula>
    </cfRule>
    <cfRule type="containsText" dxfId="201" priority="1073" operator="containsText" text="Extremo">
      <formula>NOT(ISERROR(SEARCH("Extremo",M10)))</formula>
    </cfRule>
    <cfRule type="containsText" dxfId="200" priority="1081" operator="containsText" text="Alto">
      <formula>NOT(ISERROR(SEARCH("Alto",M10)))</formula>
    </cfRule>
  </conditionalFormatting>
  <dataValidations count="2">
    <dataValidation allowBlank="1" showInputMessage="1" showErrorMessage="1" prompt="Enunciar cuál es el control" sqref="O20:O23" xr:uid="{00000000-0002-0000-0700-000000000000}"/>
    <dataValidation type="list" allowBlank="1" showInputMessage="1" showErrorMessage="1" sqref="D10:D49" xr:uid="{00000000-0002-0000-0700-000001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130"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1129"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2000000}">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DX718"/>
  <sheetViews>
    <sheetView showGridLines="0" zoomScale="60" zoomScaleNormal="60" workbookViewId="0">
      <selection activeCell="Q20" sqref="Q20"/>
    </sheetView>
  </sheetViews>
  <sheetFormatPr baseColWidth="10"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hidden="1" customWidth="1"/>
    <col min="8" max="8" width="13.7109375" hidden="1" customWidth="1"/>
    <col min="9" max="9" width="28.5703125" hidden="1" customWidth="1"/>
    <col min="10" max="10" width="11.5703125" hidden="1" customWidth="1"/>
    <col min="11" max="11" width="10.5703125" hidden="1" customWidth="1"/>
    <col min="12" max="12" width="4.5703125" customWidth="1"/>
    <col min="13" max="13" width="2.5703125" customWidth="1"/>
    <col min="23" max="128" width="11.42578125" style="1"/>
  </cols>
  <sheetData>
    <row r="1" spans="1:128" s="1" customFormat="1">
      <c r="E1" s="34"/>
    </row>
    <row r="2" spans="1:128" ht="23.25">
      <c r="A2" s="1"/>
      <c r="B2" s="597" t="s">
        <v>370</v>
      </c>
      <c r="C2" s="598"/>
      <c r="D2" s="598"/>
      <c r="E2" s="598"/>
      <c r="F2" s="185"/>
      <c r="G2" s="1"/>
      <c r="H2" s="1"/>
      <c r="I2" s="1"/>
      <c r="J2" s="1"/>
      <c r="K2" s="1"/>
      <c r="L2" s="1"/>
      <c r="M2" s="1"/>
      <c r="N2" s="1"/>
      <c r="O2" s="1"/>
      <c r="P2" s="1"/>
      <c r="Q2" s="1"/>
      <c r="R2" s="1"/>
      <c r="S2" s="1"/>
      <c r="T2" s="1"/>
      <c r="U2" s="1"/>
      <c r="V2" s="1"/>
    </row>
    <row r="3" spans="1:128">
      <c r="A3" s="1"/>
      <c r="B3" s="8"/>
      <c r="C3" s="8"/>
      <c r="D3" s="8"/>
      <c r="E3" s="35"/>
      <c r="F3" s="1"/>
      <c r="G3" s="1"/>
      <c r="H3" s="1"/>
      <c r="I3" s="1"/>
      <c r="J3" s="1"/>
      <c r="K3" s="1"/>
      <c r="L3" s="1"/>
      <c r="M3" s="1"/>
      <c r="N3" s="1"/>
      <c r="O3" s="1"/>
      <c r="P3" s="1"/>
      <c r="Q3" s="1"/>
      <c r="R3" s="1"/>
      <c r="S3" s="1"/>
      <c r="T3" s="1"/>
      <c r="U3" s="1"/>
      <c r="V3" s="1"/>
    </row>
    <row r="4" spans="1:128" ht="21" customHeight="1">
      <c r="A4" s="1"/>
      <c r="B4" s="50"/>
      <c r="C4" s="591" t="s">
        <v>371</v>
      </c>
      <c r="D4" s="593"/>
      <c r="E4" s="591" t="s">
        <v>372</v>
      </c>
      <c r="F4" s="593"/>
      <c r="G4" s="1"/>
      <c r="H4" s="1"/>
      <c r="I4" s="1"/>
      <c r="J4" s="1"/>
      <c r="K4" s="1"/>
      <c r="L4" s="1"/>
      <c r="M4" s="1"/>
      <c r="N4" s="1"/>
      <c r="O4" s="1"/>
      <c r="P4" s="1"/>
      <c r="Q4" s="1"/>
      <c r="R4" s="1"/>
      <c r="S4" s="1"/>
      <c r="T4" s="1"/>
      <c r="U4" s="1"/>
      <c r="V4" s="1"/>
    </row>
    <row r="5" spans="1:128" ht="40.5" customHeight="1">
      <c r="A5" s="1"/>
      <c r="B5" s="50"/>
      <c r="C5" s="190" t="s">
        <v>373</v>
      </c>
      <c r="D5" s="191"/>
      <c r="E5" s="177" t="s">
        <v>374</v>
      </c>
      <c r="F5" s="177" t="s">
        <v>372</v>
      </c>
      <c r="G5" s="1"/>
      <c r="H5" s="1"/>
      <c r="I5" s="1"/>
      <c r="J5" s="1"/>
      <c r="K5" s="1"/>
      <c r="L5" s="1"/>
      <c r="M5" s="1"/>
      <c r="N5" s="1"/>
      <c r="O5" s="1"/>
      <c r="P5" s="1"/>
      <c r="Q5" s="1"/>
      <c r="R5" s="1"/>
      <c r="S5" s="1"/>
      <c r="T5" s="1"/>
      <c r="U5" s="1"/>
      <c r="V5" s="1"/>
    </row>
    <row r="6" spans="1:128" ht="20.25">
      <c r="A6" s="1"/>
      <c r="B6" s="51" t="s">
        <v>375</v>
      </c>
      <c r="C6" s="186" t="s">
        <v>376</v>
      </c>
      <c r="D6" s="187">
        <v>0.04</v>
      </c>
      <c r="E6" s="188" t="s">
        <v>377</v>
      </c>
      <c r="F6" s="78">
        <v>1</v>
      </c>
      <c r="G6" s="1"/>
      <c r="H6" s="39"/>
      <c r="I6" s="1"/>
      <c r="J6" s="1"/>
      <c r="K6" s="1"/>
      <c r="L6" s="1"/>
      <c r="M6" s="1"/>
      <c r="N6" s="1"/>
      <c r="O6" s="1"/>
      <c r="P6" s="1"/>
      <c r="Q6" s="1"/>
      <c r="R6" s="1"/>
      <c r="S6" s="1"/>
      <c r="T6" s="1"/>
      <c r="U6" s="1"/>
      <c r="V6" s="1"/>
    </row>
    <row r="7" spans="1:128" ht="20.25">
      <c r="A7" s="1"/>
      <c r="B7" s="52" t="s">
        <v>378</v>
      </c>
      <c r="C7" s="186" t="s">
        <v>379</v>
      </c>
      <c r="D7" s="187">
        <v>0.09</v>
      </c>
      <c r="E7" s="188" t="s">
        <v>380</v>
      </c>
      <c r="F7" s="78">
        <v>2</v>
      </c>
      <c r="G7" s="1"/>
      <c r="H7" s="1"/>
      <c r="I7" s="1"/>
      <c r="J7" s="1"/>
      <c r="K7" s="1"/>
      <c r="L7" s="1"/>
      <c r="M7" s="1"/>
      <c r="N7" s="1"/>
      <c r="O7" s="1"/>
      <c r="P7" s="1"/>
      <c r="Q7" s="1"/>
      <c r="R7" s="1"/>
      <c r="S7" s="1"/>
      <c r="T7" s="1"/>
      <c r="U7" s="1"/>
      <c r="V7" s="1"/>
    </row>
    <row r="8" spans="1:128" ht="20.25">
      <c r="A8" s="1"/>
      <c r="B8" s="53" t="s">
        <v>381</v>
      </c>
      <c r="C8" s="186" t="s">
        <v>382</v>
      </c>
      <c r="D8" s="187">
        <v>0.28999999999999998</v>
      </c>
      <c r="E8" s="188" t="s">
        <v>383</v>
      </c>
      <c r="F8" s="78">
        <v>3</v>
      </c>
      <c r="G8" s="1"/>
      <c r="H8" s="1"/>
      <c r="I8" s="1"/>
      <c r="J8" s="1"/>
      <c r="K8" s="1"/>
      <c r="L8" s="1"/>
      <c r="M8" s="1"/>
      <c r="N8" s="1"/>
      <c r="O8" s="1"/>
      <c r="P8" s="1"/>
      <c r="Q8" s="1"/>
      <c r="R8" s="1"/>
      <c r="S8" s="1"/>
      <c r="T8" s="1"/>
      <c r="U8" s="1"/>
      <c r="V8" s="1"/>
    </row>
    <row r="9" spans="1:128" ht="20.25">
      <c r="A9" s="1"/>
      <c r="B9" s="54" t="s">
        <v>384</v>
      </c>
      <c r="C9" s="186" t="s">
        <v>385</v>
      </c>
      <c r="D9" s="187">
        <v>0.49</v>
      </c>
      <c r="E9" s="188" t="s">
        <v>386</v>
      </c>
      <c r="F9" s="78">
        <v>4</v>
      </c>
      <c r="G9" s="1"/>
      <c r="H9" s="1"/>
      <c r="I9" s="1"/>
      <c r="J9" s="1"/>
      <c r="K9" s="1"/>
      <c r="L9" s="1"/>
      <c r="M9" s="1"/>
      <c r="N9" s="1"/>
      <c r="O9" s="1"/>
      <c r="P9" s="1"/>
      <c r="Q9" s="1"/>
      <c r="R9" s="1"/>
      <c r="S9" s="1"/>
      <c r="T9" s="1"/>
      <c r="U9" s="1"/>
      <c r="V9" s="1"/>
    </row>
    <row r="10" spans="1:128" ht="20.25">
      <c r="A10" s="1"/>
      <c r="B10" s="55" t="s">
        <v>387</v>
      </c>
      <c r="C10" s="186" t="s">
        <v>388</v>
      </c>
      <c r="D10" s="187">
        <v>1</v>
      </c>
      <c r="E10" s="188" t="s">
        <v>389</v>
      </c>
      <c r="F10" s="78">
        <v>5</v>
      </c>
      <c r="G10" s="1"/>
      <c r="H10" s="1"/>
      <c r="I10" s="73" t="s">
        <v>303</v>
      </c>
      <c r="J10" s="1"/>
      <c r="K10" s="1"/>
      <c r="L10" s="1"/>
      <c r="M10" s="1"/>
      <c r="N10" s="1"/>
      <c r="O10" s="1"/>
      <c r="P10" s="1"/>
      <c r="Q10" s="1"/>
      <c r="R10" s="1"/>
      <c r="S10" s="1"/>
      <c r="T10" s="1"/>
      <c r="U10" s="1"/>
      <c r="V10" s="1"/>
    </row>
    <row r="11" spans="1:128" ht="16.5">
      <c r="A11" s="1"/>
      <c r="B11" s="3"/>
      <c r="C11" s="2"/>
      <c r="D11" s="2"/>
      <c r="E11" s="36"/>
      <c r="F11" s="1"/>
      <c r="G11" s="1"/>
      <c r="H11" s="1"/>
      <c r="I11" s="1"/>
      <c r="J11" s="1"/>
      <c r="K11" s="1"/>
      <c r="L11" s="1"/>
      <c r="M11" s="1"/>
      <c r="N11" s="1"/>
      <c r="O11" s="1"/>
      <c r="P11" s="1"/>
      <c r="Q11" s="1"/>
      <c r="R11" s="1"/>
      <c r="S11" s="1"/>
      <c r="T11" s="1"/>
      <c r="U11" s="1"/>
      <c r="V11" s="1"/>
    </row>
    <row r="12" spans="1:128">
      <c r="A12" s="1"/>
      <c r="B12" s="1"/>
      <c r="C12" s="1"/>
      <c r="D12" s="1"/>
      <c r="E12" s="34"/>
      <c r="F12" s="1"/>
      <c r="G12" s="1"/>
      <c r="H12" s="1"/>
      <c r="I12" s="1"/>
      <c r="J12" s="1"/>
      <c r="K12" s="1"/>
      <c r="L12" s="1"/>
      <c r="M12" s="1"/>
      <c r="N12" s="1"/>
      <c r="O12" s="1"/>
      <c r="P12" s="1"/>
      <c r="Q12" s="1"/>
      <c r="R12" s="1"/>
      <c r="S12" s="1"/>
      <c r="T12" s="1"/>
      <c r="U12" s="1"/>
      <c r="V12" s="1"/>
    </row>
    <row r="13" spans="1:128">
      <c r="A13" s="1"/>
      <c r="B13" s="1"/>
      <c r="C13" s="1"/>
      <c r="D13" s="1"/>
      <c r="E13" s="34"/>
      <c r="F13" s="1"/>
      <c r="G13" s="1"/>
      <c r="H13" s="1"/>
      <c r="I13" s="1"/>
      <c r="J13" s="1"/>
      <c r="K13" s="1"/>
      <c r="L13" s="1"/>
      <c r="M13" s="1"/>
      <c r="N13" s="1"/>
      <c r="O13" s="1"/>
      <c r="P13" s="1"/>
      <c r="Q13" s="1"/>
      <c r="R13" s="1"/>
      <c r="S13" s="1"/>
      <c r="T13" s="1"/>
      <c r="U13" s="1"/>
      <c r="V13" s="1"/>
    </row>
    <row r="14" spans="1:128" ht="23.25">
      <c r="A14" s="1"/>
      <c r="B14" s="597" t="s">
        <v>390</v>
      </c>
      <c r="C14" s="598"/>
      <c r="D14" s="598"/>
      <c r="E14" s="598"/>
      <c r="F14" s="185"/>
      <c r="G14" s="49"/>
      <c r="H14" s="1"/>
      <c r="I14" s="1"/>
      <c r="J14" s="1"/>
      <c r="K14" s="1"/>
      <c r="L14" s="1"/>
      <c r="M14" s="1"/>
      <c r="N14" s="1"/>
      <c r="O14" s="1"/>
      <c r="P14" s="1"/>
      <c r="Q14" s="1"/>
      <c r="R14" s="1"/>
      <c r="S14" s="1"/>
      <c r="T14" s="1"/>
      <c r="U14" s="1"/>
      <c r="V14" s="1"/>
    </row>
    <row r="15" spans="1:128">
      <c r="A15" s="1"/>
      <c r="B15" s="599"/>
      <c r="C15" s="600"/>
      <c r="D15" s="600"/>
      <c r="E15" s="600"/>
      <c r="F15" s="601"/>
      <c r="G15" s="1"/>
      <c r="H15" s="1"/>
      <c r="I15" s="1"/>
      <c r="J15" s="1"/>
      <c r="K15" s="1"/>
      <c r="L15" s="1"/>
      <c r="M15" s="1"/>
      <c r="N15" s="1"/>
      <c r="O15" s="1"/>
      <c r="P15" s="1"/>
      <c r="Q15" s="1"/>
      <c r="R15" s="1"/>
      <c r="S15" s="1"/>
      <c r="T15" s="1"/>
      <c r="U15" s="1"/>
      <c r="V15" s="1"/>
    </row>
    <row r="16" spans="1:128" s="59" customFormat="1" ht="20.25" customHeight="1">
      <c r="A16" s="57"/>
      <c r="B16" s="76"/>
      <c r="C16" s="591" t="s">
        <v>293</v>
      </c>
      <c r="D16" s="592"/>
      <c r="E16" s="593"/>
      <c r="F16" s="77"/>
      <c r="G16" s="57"/>
      <c r="H16" s="57"/>
      <c r="I16" s="74" t="s">
        <v>288</v>
      </c>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row>
    <row r="17" spans="1:128" s="59" customFormat="1" ht="40.5" customHeight="1">
      <c r="A17" s="57"/>
      <c r="B17" s="51" t="s">
        <v>391</v>
      </c>
      <c r="C17" s="594" t="s">
        <v>392</v>
      </c>
      <c r="D17" s="595"/>
      <c r="E17" s="596"/>
      <c r="F17" s="78">
        <v>1</v>
      </c>
      <c r="G17" s="57"/>
      <c r="H17" s="57"/>
      <c r="I17" s="73" t="s">
        <v>293</v>
      </c>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row>
    <row r="18" spans="1:128" s="59" customFormat="1" ht="20.25" customHeight="1">
      <c r="A18" s="57"/>
      <c r="B18" s="52" t="s">
        <v>393</v>
      </c>
      <c r="C18" s="594" t="s">
        <v>317</v>
      </c>
      <c r="D18" s="595"/>
      <c r="E18" s="596"/>
      <c r="F18" s="78">
        <v>2</v>
      </c>
      <c r="G18" s="57"/>
      <c r="H18" s="57"/>
      <c r="I18" s="73" t="s">
        <v>306</v>
      </c>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row>
    <row r="19" spans="1:128" s="59" customFormat="1" ht="30" customHeight="1">
      <c r="A19" s="57"/>
      <c r="B19" s="53" t="s">
        <v>394</v>
      </c>
      <c r="C19" s="594" t="s">
        <v>294</v>
      </c>
      <c r="D19" s="595"/>
      <c r="E19" s="596"/>
      <c r="F19" s="78">
        <v>3</v>
      </c>
      <c r="G19" s="57"/>
      <c r="H19" s="57"/>
      <c r="I19" s="73" t="s">
        <v>366</v>
      </c>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row>
    <row r="20" spans="1:128" s="59" customFormat="1" ht="30" customHeight="1">
      <c r="A20" s="57"/>
      <c r="B20" s="54" t="s">
        <v>395</v>
      </c>
      <c r="C20" s="594" t="s">
        <v>396</v>
      </c>
      <c r="D20" s="595"/>
      <c r="E20" s="596"/>
      <c r="F20" s="78">
        <v>4</v>
      </c>
      <c r="G20" s="57"/>
      <c r="H20" s="57"/>
      <c r="I20" s="73" t="s">
        <v>296</v>
      </c>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row>
    <row r="21" spans="1:128" s="59" customFormat="1" ht="60.6" customHeight="1">
      <c r="A21" s="57"/>
      <c r="B21" s="55" t="s">
        <v>397</v>
      </c>
      <c r="C21" s="594" t="s">
        <v>398</v>
      </c>
      <c r="D21" s="595"/>
      <c r="E21" s="596"/>
      <c r="F21" s="78">
        <v>5</v>
      </c>
      <c r="G21" s="57"/>
      <c r="H21" s="57"/>
      <c r="I21" s="73" t="str">
        <f>C48</f>
        <v>Interrupción o afectación en la prestación del servicio administrativo</v>
      </c>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row>
    <row r="22" spans="1:128" s="59" customFormat="1" ht="20.25">
      <c r="A22" s="57"/>
      <c r="B22" s="65"/>
      <c r="C22" s="56"/>
      <c r="D22" s="56"/>
      <c r="E22" s="56"/>
      <c r="F22" s="66"/>
      <c r="G22" s="57"/>
      <c r="H22" s="57"/>
      <c r="I22" s="73" t="str">
        <f>C56</f>
        <v>Afectación Ambiental</v>
      </c>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row>
    <row r="23" spans="1:128" s="59" customFormat="1" ht="20.25">
      <c r="A23" s="57"/>
      <c r="B23" s="65"/>
      <c r="C23" s="56"/>
      <c r="D23" s="56"/>
      <c r="E23" s="56"/>
      <c r="F23" s="66"/>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row>
    <row r="24" spans="1:128" s="59" customFormat="1" ht="20.25">
      <c r="A24" s="57"/>
      <c r="B24" s="58"/>
      <c r="C24" s="591" t="s">
        <v>306</v>
      </c>
      <c r="D24" s="592"/>
      <c r="E24" s="593"/>
      <c r="F24" s="66"/>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row>
    <row r="25" spans="1:128" s="59" customFormat="1" ht="20.25" customHeight="1">
      <c r="A25" s="57"/>
      <c r="B25" s="60" t="s">
        <v>391</v>
      </c>
      <c r="C25" s="594" t="s">
        <v>311</v>
      </c>
      <c r="D25" s="595"/>
      <c r="E25" s="596"/>
      <c r="F25" s="78">
        <v>1</v>
      </c>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row>
    <row r="26" spans="1:128" s="59" customFormat="1" ht="20.25" customHeight="1">
      <c r="A26" s="57"/>
      <c r="B26" s="61" t="s">
        <v>393</v>
      </c>
      <c r="C26" s="594" t="s">
        <v>399</v>
      </c>
      <c r="D26" s="595"/>
      <c r="E26" s="596"/>
      <c r="F26" s="78">
        <v>2</v>
      </c>
      <c r="G26" s="57"/>
      <c r="H26" s="57"/>
      <c r="I26" s="65"/>
      <c r="J26" s="65"/>
      <c r="K26" s="65"/>
      <c r="L26" s="65"/>
      <c r="M26" s="65"/>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row>
    <row r="27" spans="1:128" s="59" customFormat="1" ht="20.25" customHeight="1">
      <c r="A27" s="57"/>
      <c r="B27" s="62" t="s">
        <v>394</v>
      </c>
      <c r="C27" s="594" t="s">
        <v>307</v>
      </c>
      <c r="D27" s="595"/>
      <c r="E27" s="596"/>
      <c r="F27" s="78">
        <v>3</v>
      </c>
      <c r="G27" s="57"/>
      <c r="H27" s="57"/>
      <c r="I27" s="6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65"/>
      <c r="K27" s="65"/>
      <c r="L27" s="65"/>
      <c r="M27" s="65"/>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row>
    <row r="28" spans="1:128" s="59" customFormat="1" ht="20.25" customHeight="1">
      <c r="A28" s="57"/>
      <c r="B28" s="63" t="s">
        <v>395</v>
      </c>
      <c r="C28" s="594" t="s">
        <v>400</v>
      </c>
      <c r="D28" s="595"/>
      <c r="E28" s="596"/>
      <c r="F28" s="78">
        <v>4</v>
      </c>
      <c r="G28" s="57"/>
      <c r="H28" s="57"/>
      <c r="I28" s="65" t="str">
        <v xml:space="preserve">Si el hecho llegara a presentarse, tendría bajo impacto o efecto sobre la entidad.
</v>
      </c>
      <c r="J28" s="65"/>
      <c r="K28" s="65"/>
      <c r="L28" s="65"/>
      <c r="M28" s="65"/>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row>
    <row r="29" spans="1:128" s="59" customFormat="1" ht="20.25">
      <c r="A29" s="57"/>
      <c r="B29" s="64" t="s">
        <v>397</v>
      </c>
      <c r="C29" s="594" t="s">
        <v>401</v>
      </c>
      <c r="D29" s="595"/>
      <c r="E29" s="596"/>
      <c r="F29" s="78">
        <v>5</v>
      </c>
      <c r="G29" s="57"/>
      <c r="H29" s="57"/>
      <c r="I29" s="65" t="str">
        <v xml:space="preserve">Si el hecho llegara a presentarse, tendría medianas consecuencias o efectos sobre la entidad.
</v>
      </c>
      <c r="J29" s="65"/>
      <c r="K29" s="65"/>
      <c r="L29" s="65"/>
      <c r="M29" s="65"/>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row>
    <row r="30" spans="1:128" s="59" customFormat="1" ht="20.25">
      <c r="A30" s="57"/>
      <c r="B30" s="65"/>
      <c r="C30" s="56"/>
      <c r="D30" s="56"/>
      <c r="E30" s="56"/>
      <c r="F30" s="66"/>
      <c r="G30" s="57"/>
      <c r="H30" s="57"/>
      <c r="I30" s="65" t="str">
        <v xml:space="preserve">Si el hecho llegara a presentarse, tendría altas consecuencias o efectos sobre la entidad
</v>
      </c>
      <c r="J30" s="65"/>
      <c r="K30" s="65"/>
      <c r="L30" s="65"/>
      <c r="M30" s="65"/>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row>
    <row r="31" spans="1:128" s="57" customFormat="1" ht="20.25">
      <c r="B31" s="67"/>
      <c r="C31" s="67"/>
      <c r="D31" s="67"/>
      <c r="E31" s="67"/>
      <c r="F31" s="66"/>
      <c r="I31" s="65" t="str">
        <v xml:space="preserve">Si el hecho llegara a presentarse, tendría desastrosas consecuencias o efectos sobre la entidad.
</v>
      </c>
      <c r="J31" s="65"/>
      <c r="K31" s="65"/>
      <c r="L31" s="65"/>
      <c r="M31" s="65"/>
    </row>
    <row r="32" spans="1:128" s="57" customFormat="1" ht="20.25" customHeight="1">
      <c r="B32" s="58"/>
      <c r="C32" s="591" t="s">
        <v>366</v>
      </c>
      <c r="D32" s="592"/>
      <c r="E32" s="593"/>
      <c r="F32" s="66"/>
      <c r="I32" s="65"/>
      <c r="J32" s="65"/>
      <c r="K32" s="65"/>
      <c r="L32" s="65"/>
      <c r="M32" s="65"/>
    </row>
    <row r="33" spans="2:13" s="57" customFormat="1" ht="20.25" customHeight="1">
      <c r="B33" s="51" t="s">
        <v>391</v>
      </c>
      <c r="C33" s="594" t="s">
        <v>402</v>
      </c>
      <c r="D33" s="595"/>
      <c r="E33" s="596"/>
      <c r="F33" s="78">
        <v>1</v>
      </c>
      <c r="I33" s="6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65"/>
      <c r="K33" s="65"/>
      <c r="L33" s="65"/>
      <c r="M33" s="65"/>
    </row>
    <row r="34" spans="2:13" s="57" customFormat="1" ht="20.25" customHeight="1">
      <c r="B34" s="52" t="s">
        <v>393</v>
      </c>
      <c r="C34" s="594" t="s">
        <v>403</v>
      </c>
      <c r="D34" s="595"/>
      <c r="E34" s="596"/>
      <c r="F34" s="78">
        <v>2</v>
      </c>
      <c r="I34" s="65" t="str">
        <v xml:space="preserve">Si el hecho llegara a presentarse, tendría bajo impacto o efecto sobre la entidad.
</v>
      </c>
      <c r="J34" s="65"/>
      <c r="K34" s="65"/>
      <c r="L34" s="65"/>
      <c r="M34" s="65"/>
    </row>
    <row r="35" spans="2:13" s="57" customFormat="1" ht="20.25" customHeight="1">
      <c r="B35" s="53" t="s">
        <v>394</v>
      </c>
      <c r="C35" s="594" t="s">
        <v>404</v>
      </c>
      <c r="D35" s="595"/>
      <c r="E35" s="596"/>
      <c r="F35" s="78">
        <v>3</v>
      </c>
      <c r="I35" s="65" t="str">
        <v xml:space="preserve">Si el hecho llegara a presentarse, tendría medianas consecuencias o efectos sobre la entidad.
</v>
      </c>
      <c r="J35" s="65"/>
      <c r="K35" s="65"/>
      <c r="L35" s="65"/>
      <c r="M35" s="65"/>
    </row>
    <row r="36" spans="2:13" s="57" customFormat="1" ht="20.25" customHeight="1">
      <c r="B36" s="54" t="s">
        <v>395</v>
      </c>
      <c r="C36" s="594" t="s">
        <v>405</v>
      </c>
      <c r="D36" s="595"/>
      <c r="E36" s="596"/>
      <c r="F36" s="78">
        <v>4</v>
      </c>
      <c r="I36" s="65" t="str">
        <v xml:space="preserve">Si el hecho llegara a presentarse, tendría altas consecuencias o efectos sobre la entidad
</v>
      </c>
      <c r="J36" s="65"/>
      <c r="K36" s="65"/>
      <c r="L36" s="65"/>
      <c r="M36" s="65"/>
    </row>
    <row r="37" spans="2:13" s="57" customFormat="1" ht="20.25" customHeight="1">
      <c r="B37" s="55" t="s">
        <v>397</v>
      </c>
      <c r="C37" s="594" t="s">
        <v>406</v>
      </c>
      <c r="D37" s="595"/>
      <c r="E37" s="596"/>
      <c r="F37" s="78">
        <v>5</v>
      </c>
      <c r="I37" s="65" t="str">
        <v xml:space="preserve">Si el hecho llegara a presentarse, tendría desastrosas consecuencias o efectos sobre la entidad.
</v>
      </c>
      <c r="J37" s="65"/>
      <c r="K37" s="65"/>
      <c r="L37" s="65"/>
      <c r="M37" s="65"/>
    </row>
    <row r="38" spans="2:13" s="57" customFormat="1" ht="20.25">
      <c r="B38" s="67"/>
      <c r="C38" s="67"/>
      <c r="D38" s="67"/>
      <c r="E38" s="67"/>
      <c r="F38" s="66"/>
      <c r="I38" s="65"/>
      <c r="J38" s="65"/>
      <c r="K38" s="65"/>
      <c r="L38" s="65"/>
      <c r="M38" s="65"/>
    </row>
    <row r="39" spans="2:13" s="57" customFormat="1" ht="20.25">
      <c r="B39" s="67"/>
      <c r="C39" s="67"/>
      <c r="D39" s="67"/>
      <c r="E39" s="67"/>
      <c r="F39" s="66"/>
    </row>
    <row r="40" spans="2:13" s="57" customFormat="1" ht="20.25" customHeight="1">
      <c r="B40" s="58"/>
      <c r="C40" s="591" t="s">
        <v>296</v>
      </c>
      <c r="D40" s="592"/>
      <c r="E40" s="593"/>
      <c r="F40" s="66"/>
    </row>
    <row r="41" spans="2:13" s="57" customFormat="1" ht="20.25">
      <c r="B41" s="51" t="s">
        <v>391</v>
      </c>
      <c r="C41" s="594" t="s">
        <v>297</v>
      </c>
      <c r="D41" s="595"/>
      <c r="E41" s="596"/>
      <c r="F41" s="78">
        <v>1</v>
      </c>
    </row>
    <row r="42" spans="2:13" s="57" customFormat="1" ht="20.25">
      <c r="B42" s="52" t="s">
        <v>393</v>
      </c>
      <c r="C42" s="594" t="s">
        <v>407</v>
      </c>
      <c r="D42" s="595"/>
      <c r="E42" s="596"/>
      <c r="F42" s="78">
        <v>2</v>
      </c>
    </row>
    <row r="43" spans="2:13" s="57" customFormat="1" ht="20.25">
      <c r="B43" s="53" t="s">
        <v>394</v>
      </c>
      <c r="C43" s="594" t="s">
        <v>408</v>
      </c>
      <c r="D43" s="595"/>
      <c r="E43" s="596"/>
      <c r="F43" s="78">
        <v>3</v>
      </c>
    </row>
    <row r="44" spans="2:13" s="57" customFormat="1" ht="20.25">
      <c r="B44" s="54" t="s">
        <v>395</v>
      </c>
      <c r="C44" s="594" t="s">
        <v>409</v>
      </c>
      <c r="D44" s="595"/>
      <c r="E44" s="596"/>
      <c r="F44" s="78">
        <v>4</v>
      </c>
    </row>
    <row r="45" spans="2:13" s="57" customFormat="1" ht="20.25">
      <c r="B45" s="55" t="s">
        <v>397</v>
      </c>
      <c r="C45" s="594" t="s">
        <v>410</v>
      </c>
      <c r="D45" s="595"/>
      <c r="E45" s="596"/>
      <c r="F45" s="78">
        <v>5</v>
      </c>
    </row>
    <row r="46" spans="2:13" s="57" customFormat="1" ht="20.25">
      <c r="B46" s="65"/>
      <c r="C46" s="65" t="s">
        <v>411</v>
      </c>
      <c r="D46" s="65"/>
      <c r="F46" s="66"/>
    </row>
    <row r="47" spans="2:13" s="57" customFormat="1" ht="20.25">
      <c r="B47" s="65"/>
      <c r="C47" s="65"/>
      <c r="D47" s="65"/>
      <c r="F47" s="66"/>
    </row>
    <row r="48" spans="2:13" s="57" customFormat="1" ht="20.25" customHeight="1">
      <c r="B48" s="58"/>
      <c r="C48" s="591" t="s">
        <v>298</v>
      </c>
      <c r="D48" s="592"/>
      <c r="E48" s="593"/>
      <c r="F48" s="66"/>
    </row>
    <row r="49" spans="2:6" s="57" customFormat="1" ht="20.25" customHeight="1">
      <c r="B49" s="51" t="s">
        <v>391</v>
      </c>
      <c r="C49" s="594" t="s">
        <v>299</v>
      </c>
      <c r="D49" s="595"/>
      <c r="E49" s="596"/>
      <c r="F49" s="78">
        <v>1</v>
      </c>
    </row>
    <row r="50" spans="2:6" s="57" customFormat="1" ht="20.25" customHeight="1">
      <c r="B50" s="52" t="s">
        <v>393</v>
      </c>
      <c r="C50" s="594" t="s">
        <v>412</v>
      </c>
      <c r="D50" s="595"/>
      <c r="E50" s="596"/>
      <c r="F50" s="78">
        <v>2</v>
      </c>
    </row>
    <row r="51" spans="2:6" s="57" customFormat="1" ht="20.25" customHeight="1">
      <c r="B51" s="53" t="s">
        <v>394</v>
      </c>
      <c r="C51" s="594" t="s">
        <v>413</v>
      </c>
      <c r="D51" s="595"/>
      <c r="E51" s="596"/>
      <c r="F51" s="78">
        <v>3</v>
      </c>
    </row>
    <row r="52" spans="2:6" s="57" customFormat="1" ht="20.25" customHeight="1">
      <c r="B52" s="54" t="s">
        <v>395</v>
      </c>
      <c r="C52" s="594" t="s">
        <v>414</v>
      </c>
      <c r="D52" s="595"/>
      <c r="E52" s="596"/>
      <c r="F52" s="78">
        <v>4</v>
      </c>
    </row>
    <row r="53" spans="2:6" s="57" customFormat="1" ht="20.25" customHeight="1">
      <c r="B53" s="55" t="s">
        <v>397</v>
      </c>
      <c r="C53" s="594" t="s">
        <v>415</v>
      </c>
      <c r="D53" s="595"/>
      <c r="E53" s="596"/>
      <c r="F53" s="78">
        <v>5</v>
      </c>
    </row>
    <row r="54" spans="2:6" s="57" customFormat="1" ht="20.25">
      <c r="B54" s="65"/>
      <c r="C54" s="65"/>
      <c r="D54" s="65"/>
      <c r="E54" s="65"/>
      <c r="F54" s="66"/>
    </row>
    <row r="55" spans="2:6" s="57" customFormat="1" ht="20.25"/>
    <row r="56" spans="2:6" s="57" customFormat="1" ht="20.25" customHeight="1">
      <c r="B56" s="58"/>
      <c r="C56" s="591" t="s">
        <v>303</v>
      </c>
      <c r="D56" s="592"/>
      <c r="E56" s="593"/>
      <c r="F56" s="66"/>
    </row>
    <row r="57" spans="2:6" s="57" customFormat="1" ht="20.25" customHeight="1">
      <c r="B57" s="51" t="s">
        <v>391</v>
      </c>
      <c r="C57" s="602" t="s">
        <v>416</v>
      </c>
      <c r="D57" s="603"/>
      <c r="E57" s="604"/>
      <c r="F57" s="78">
        <v>1</v>
      </c>
    </row>
    <row r="58" spans="2:6" s="57" customFormat="1" ht="20.25" customHeight="1">
      <c r="B58" s="52" t="s">
        <v>393</v>
      </c>
      <c r="C58" s="602" t="s">
        <v>417</v>
      </c>
      <c r="D58" s="603"/>
      <c r="E58" s="604"/>
      <c r="F58" s="78">
        <v>2</v>
      </c>
    </row>
    <row r="59" spans="2:6" s="57" customFormat="1" ht="20.25" customHeight="1">
      <c r="B59" s="53" t="s">
        <v>394</v>
      </c>
      <c r="C59" s="602" t="s">
        <v>304</v>
      </c>
      <c r="D59" s="603"/>
      <c r="E59" s="604"/>
      <c r="F59" s="78">
        <v>3</v>
      </c>
    </row>
    <row r="60" spans="2:6" s="57" customFormat="1" ht="20.25" customHeight="1">
      <c r="B60" s="54" t="s">
        <v>395</v>
      </c>
      <c r="C60" s="602" t="s">
        <v>418</v>
      </c>
      <c r="D60" s="603"/>
      <c r="E60" s="604"/>
      <c r="F60" s="78">
        <v>4</v>
      </c>
    </row>
    <row r="61" spans="2:6" s="57" customFormat="1" ht="20.25" customHeight="1">
      <c r="B61" s="55" t="s">
        <v>397</v>
      </c>
      <c r="C61" s="602" t="s">
        <v>419</v>
      </c>
      <c r="D61" s="603"/>
      <c r="E61" s="604"/>
      <c r="F61" s="78">
        <v>5</v>
      </c>
    </row>
    <row r="62" spans="2:6" s="57" customFormat="1" ht="20.25">
      <c r="E62" s="68"/>
    </row>
    <row r="63" spans="2:6" s="57" customFormat="1" ht="20.25">
      <c r="E63" s="68"/>
    </row>
    <row r="64" spans="2:6" s="57" customFormat="1" ht="20.25">
      <c r="E64" s="68"/>
    </row>
    <row r="65" spans="5:5" s="57" customFormat="1" ht="20.25">
      <c r="E65" s="68"/>
    </row>
    <row r="66" spans="5:5" s="57" customFormat="1" ht="20.25">
      <c r="E66" s="68"/>
    </row>
    <row r="67" spans="5:5" s="57" customFormat="1" ht="20.25">
      <c r="E67" s="68"/>
    </row>
    <row r="68" spans="5:5" s="57" customFormat="1" ht="20.25">
      <c r="E68" s="68"/>
    </row>
    <row r="69" spans="5:5" s="57" customFormat="1" ht="20.25">
      <c r="E69" s="68"/>
    </row>
    <row r="70" spans="5:5" s="57" customFormat="1" ht="20.25">
      <c r="E70" s="68"/>
    </row>
    <row r="71" spans="5:5" s="57" customFormat="1" ht="20.25">
      <c r="E71" s="68"/>
    </row>
    <row r="72" spans="5:5" s="57" customFormat="1" ht="20.25">
      <c r="E72" s="68"/>
    </row>
    <row r="73" spans="5:5" s="57" customFormat="1" ht="20.25">
      <c r="E73" s="68"/>
    </row>
    <row r="74" spans="5:5" s="57" customFormat="1" ht="20.25">
      <c r="E74" s="68"/>
    </row>
    <row r="75" spans="5:5" s="57" customFormat="1" ht="20.25">
      <c r="E75" s="68"/>
    </row>
    <row r="76" spans="5:5" s="57" customFormat="1" ht="20.25">
      <c r="E76" s="68"/>
    </row>
    <row r="77" spans="5:5" s="57" customFormat="1" ht="20.25">
      <c r="E77" s="68"/>
    </row>
    <row r="78" spans="5:5" s="57" customFormat="1" ht="20.25">
      <c r="E78" s="68"/>
    </row>
    <row r="79" spans="5:5" s="57" customFormat="1" ht="20.25">
      <c r="E79" s="68"/>
    </row>
    <row r="80" spans="5:5" s="57" customFormat="1" ht="20.25">
      <c r="E80" s="68"/>
    </row>
    <row r="81" spans="5:5" s="57" customFormat="1" ht="20.25">
      <c r="E81" s="68"/>
    </row>
    <row r="82" spans="5:5" s="57" customFormat="1" ht="20.25">
      <c r="E82" s="68"/>
    </row>
    <row r="83" spans="5:5" s="57" customFormat="1" ht="20.25">
      <c r="E83" s="68"/>
    </row>
    <row r="84" spans="5:5" s="57" customFormat="1" ht="20.25">
      <c r="E84" s="68"/>
    </row>
    <row r="85" spans="5:5" s="57" customFormat="1" ht="20.25">
      <c r="E85" s="68"/>
    </row>
    <row r="86" spans="5:5" s="57" customFormat="1" ht="20.25">
      <c r="E86" s="68"/>
    </row>
    <row r="87" spans="5:5" s="57" customFormat="1" ht="20.25">
      <c r="E87" s="68"/>
    </row>
    <row r="88" spans="5:5" s="57" customFormat="1" ht="20.25">
      <c r="E88" s="68"/>
    </row>
    <row r="89" spans="5:5" s="57" customFormat="1" ht="20.25">
      <c r="E89" s="68"/>
    </row>
    <row r="90" spans="5:5" s="57" customFormat="1" ht="20.25">
      <c r="E90" s="68"/>
    </row>
    <row r="91" spans="5:5" s="57" customFormat="1" ht="20.25">
      <c r="E91" s="68"/>
    </row>
    <row r="92" spans="5:5" s="57" customFormat="1" ht="20.25">
      <c r="E92" s="68"/>
    </row>
    <row r="93" spans="5:5" s="57" customFormat="1" ht="20.25">
      <c r="E93" s="68"/>
    </row>
    <row r="94" spans="5:5" s="57" customFormat="1" ht="20.25">
      <c r="E94" s="68"/>
    </row>
    <row r="95" spans="5:5" s="57" customFormat="1" ht="20.25">
      <c r="E95" s="68"/>
    </row>
    <row r="96" spans="5:5" s="57" customFormat="1" ht="20.25">
      <c r="E96" s="68"/>
    </row>
    <row r="97" spans="5:5" s="57" customFormat="1" ht="20.25">
      <c r="E97" s="68"/>
    </row>
    <row r="98" spans="5:5" s="57" customFormat="1" ht="20.25">
      <c r="E98" s="68"/>
    </row>
    <row r="99" spans="5:5" s="57" customFormat="1" ht="20.25">
      <c r="E99" s="68"/>
    </row>
    <row r="100" spans="5:5" s="57" customFormat="1" ht="20.25">
      <c r="E100" s="68"/>
    </row>
    <row r="101" spans="5:5" s="57" customFormat="1" ht="20.25">
      <c r="E101" s="68"/>
    </row>
    <row r="102" spans="5:5" s="57" customFormat="1" ht="20.25">
      <c r="E102" s="68"/>
    </row>
    <row r="103" spans="5:5" s="57" customFormat="1" ht="20.25">
      <c r="E103" s="68"/>
    </row>
    <row r="104" spans="5:5" s="57" customFormat="1" ht="20.25">
      <c r="E104" s="68"/>
    </row>
    <row r="105" spans="5:5" s="57" customFormat="1" ht="20.25">
      <c r="E105" s="68"/>
    </row>
    <row r="106" spans="5:5" s="57" customFormat="1" ht="20.25">
      <c r="E106" s="68"/>
    </row>
    <row r="107" spans="5:5" s="57" customFormat="1" ht="20.25">
      <c r="E107" s="68"/>
    </row>
    <row r="108" spans="5:5" s="57" customFormat="1" ht="20.25">
      <c r="E108" s="68"/>
    </row>
    <row r="109" spans="5:5" s="57" customFormat="1" ht="20.25">
      <c r="E109" s="68"/>
    </row>
    <row r="110" spans="5:5" s="57" customFormat="1" ht="20.25">
      <c r="E110" s="68"/>
    </row>
    <row r="111" spans="5:5" s="57" customFormat="1" ht="20.25">
      <c r="E111" s="68"/>
    </row>
    <row r="112" spans="5:5" s="57" customFormat="1" ht="20.25">
      <c r="E112" s="68"/>
    </row>
    <row r="113" spans="5:5" s="57" customFormat="1" ht="20.25">
      <c r="E113" s="68"/>
    </row>
    <row r="114" spans="5:5" s="57" customFormat="1" ht="20.25">
      <c r="E114" s="68"/>
    </row>
    <row r="115" spans="5:5" s="57" customFormat="1" ht="20.25">
      <c r="E115" s="68"/>
    </row>
    <row r="116" spans="5:5" s="57" customFormat="1" ht="20.25">
      <c r="E116" s="68"/>
    </row>
    <row r="117" spans="5:5" s="57" customFormat="1" ht="20.25">
      <c r="E117" s="68"/>
    </row>
    <row r="118" spans="5:5" s="57" customFormat="1" ht="20.25">
      <c r="E118" s="68"/>
    </row>
    <row r="119" spans="5:5" s="57" customFormat="1" ht="20.25">
      <c r="E119" s="68"/>
    </row>
    <row r="120" spans="5:5" s="57" customFormat="1" ht="20.25">
      <c r="E120" s="68"/>
    </row>
    <row r="121" spans="5:5" s="57" customFormat="1" ht="20.25">
      <c r="E121" s="68"/>
    </row>
    <row r="122" spans="5:5" s="57" customFormat="1" ht="20.25">
      <c r="E122" s="68"/>
    </row>
    <row r="123" spans="5:5" s="57" customFormat="1" ht="20.25">
      <c r="E123" s="68"/>
    </row>
    <row r="124" spans="5:5" s="57" customFormat="1" ht="20.25">
      <c r="E124" s="68"/>
    </row>
    <row r="125" spans="5:5" s="57" customFormat="1" ht="20.25">
      <c r="E125" s="68"/>
    </row>
    <row r="126" spans="5:5" s="57" customFormat="1" ht="20.25">
      <c r="E126" s="68"/>
    </row>
    <row r="127" spans="5:5" s="57" customFormat="1" ht="20.25">
      <c r="E127" s="68"/>
    </row>
    <row r="128" spans="5:5" s="57" customFormat="1" ht="20.25">
      <c r="E128" s="68"/>
    </row>
    <row r="129" spans="5:5" s="57" customFormat="1" ht="20.25">
      <c r="E129" s="68"/>
    </row>
    <row r="130" spans="5:5" s="57" customFormat="1" ht="20.25">
      <c r="E130" s="68"/>
    </row>
    <row r="131" spans="5:5" s="57" customFormat="1" ht="20.25">
      <c r="E131" s="68"/>
    </row>
    <row r="132" spans="5:5" s="57" customFormat="1" ht="20.25">
      <c r="E132" s="68"/>
    </row>
    <row r="133" spans="5:5" s="57" customFormat="1" ht="20.25">
      <c r="E133" s="68"/>
    </row>
    <row r="134" spans="5:5" s="57" customFormat="1" ht="20.25">
      <c r="E134" s="68"/>
    </row>
    <row r="135" spans="5:5" s="57" customFormat="1" ht="20.25">
      <c r="E135" s="68"/>
    </row>
    <row r="136" spans="5:5" s="57" customFormat="1" ht="20.25">
      <c r="E136" s="68"/>
    </row>
    <row r="137" spans="5:5" s="57" customFormat="1" ht="20.25">
      <c r="E137" s="68"/>
    </row>
    <row r="138" spans="5:5" s="57" customFormat="1" ht="20.25">
      <c r="E138" s="68"/>
    </row>
    <row r="139" spans="5:5" s="57" customFormat="1" ht="20.25">
      <c r="E139" s="68"/>
    </row>
    <row r="140" spans="5:5" s="57" customFormat="1" ht="20.25">
      <c r="E140" s="68"/>
    </row>
    <row r="141" spans="5:5" s="57" customFormat="1" ht="20.25">
      <c r="E141" s="68"/>
    </row>
    <row r="142" spans="5:5" s="57" customFormat="1" ht="20.25">
      <c r="E142" s="68"/>
    </row>
    <row r="143" spans="5:5" s="57" customFormat="1" ht="20.25">
      <c r="E143" s="68"/>
    </row>
    <row r="144" spans="5:5" s="57" customFormat="1" ht="20.25">
      <c r="E144" s="68"/>
    </row>
    <row r="145" spans="5:5" s="57" customFormat="1" ht="20.25">
      <c r="E145" s="68"/>
    </row>
    <row r="146" spans="5:5" s="57" customFormat="1" ht="20.25">
      <c r="E146" s="68"/>
    </row>
    <row r="147" spans="5:5" s="57" customFormat="1" ht="20.25">
      <c r="E147" s="68"/>
    </row>
    <row r="148" spans="5:5" s="57" customFormat="1" ht="20.25">
      <c r="E148" s="68"/>
    </row>
    <row r="149" spans="5:5" s="57" customFormat="1" ht="20.25">
      <c r="E149" s="68"/>
    </row>
    <row r="150" spans="5:5" s="57" customFormat="1" ht="20.25">
      <c r="E150" s="68"/>
    </row>
    <row r="151" spans="5:5" s="57" customFormat="1" ht="20.25">
      <c r="E151" s="68"/>
    </row>
    <row r="152" spans="5:5" s="57" customFormat="1" ht="20.25">
      <c r="E152" s="68"/>
    </row>
    <row r="153" spans="5:5" s="57" customFormat="1" ht="20.25">
      <c r="E153" s="68"/>
    </row>
    <row r="154" spans="5:5" s="57" customFormat="1" ht="20.25">
      <c r="E154" s="68"/>
    </row>
    <row r="155" spans="5:5" s="57" customFormat="1" ht="20.25">
      <c r="E155" s="68"/>
    </row>
    <row r="156" spans="5:5" s="57" customFormat="1" ht="20.25">
      <c r="E156" s="68"/>
    </row>
    <row r="157" spans="5:5" s="57" customFormat="1" ht="20.25">
      <c r="E157" s="68"/>
    </row>
    <row r="158" spans="5:5" s="57" customFormat="1" ht="20.25">
      <c r="E158" s="68"/>
    </row>
    <row r="159" spans="5:5" s="57" customFormat="1" ht="20.25">
      <c r="E159" s="68"/>
    </row>
    <row r="160" spans="5:5" s="57" customFormat="1" ht="20.25">
      <c r="E160" s="68"/>
    </row>
    <row r="161" spans="5:5" s="57" customFormat="1" ht="20.25">
      <c r="E161" s="68"/>
    </row>
    <row r="162" spans="5:5" s="57" customFormat="1" ht="20.25">
      <c r="E162" s="68"/>
    </row>
    <row r="163" spans="5:5" s="57" customFormat="1" ht="20.25">
      <c r="E163" s="68"/>
    </row>
    <row r="164" spans="5:5" s="57" customFormat="1" ht="20.25">
      <c r="E164" s="68"/>
    </row>
    <row r="165" spans="5:5" s="57" customFormat="1" ht="20.25">
      <c r="E165" s="68"/>
    </row>
    <row r="166" spans="5:5" s="57" customFormat="1" ht="20.25">
      <c r="E166" s="68"/>
    </row>
    <row r="167" spans="5:5" s="57" customFormat="1" ht="20.25">
      <c r="E167" s="68"/>
    </row>
    <row r="168" spans="5:5" s="57" customFormat="1" ht="20.25">
      <c r="E168" s="68"/>
    </row>
    <row r="169" spans="5:5" s="57" customFormat="1" ht="20.25">
      <c r="E169" s="68"/>
    </row>
    <row r="170" spans="5:5" s="57" customFormat="1" ht="20.25">
      <c r="E170" s="68"/>
    </row>
    <row r="171" spans="5:5" s="57" customFormat="1" ht="20.25">
      <c r="E171" s="68"/>
    </row>
    <row r="172" spans="5:5" s="57" customFormat="1" ht="20.25">
      <c r="E172" s="68"/>
    </row>
    <row r="173" spans="5:5" s="57" customFormat="1" ht="20.25">
      <c r="E173" s="68"/>
    </row>
    <row r="174" spans="5:5" s="57" customFormat="1" ht="20.25">
      <c r="E174" s="68"/>
    </row>
    <row r="175" spans="5:5" s="57" customFormat="1" ht="20.25">
      <c r="E175" s="68"/>
    </row>
    <row r="176" spans="5:5" s="57" customFormat="1" ht="20.25">
      <c r="E176" s="68"/>
    </row>
    <row r="177" spans="5:5" s="57" customFormat="1" ht="20.25">
      <c r="E177" s="68"/>
    </row>
    <row r="178" spans="5:5" s="57" customFormat="1" ht="20.25">
      <c r="E178" s="68"/>
    </row>
    <row r="179" spans="5:5" s="57" customFormat="1" ht="20.25">
      <c r="E179" s="68"/>
    </row>
    <row r="180" spans="5:5" s="57" customFormat="1" ht="20.25">
      <c r="E180" s="68"/>
    </row>
    <row r="181" spans="5:5" s="57" customFormat="1" ht="20.25">
      <c r="E181" s="68"/>
    </row>
    <row r="182" spans="5:5" s="57" customFormat="1" ht="20.25">
      <c r="E182" s="68"/>
    </row>
    <row r="183" spans="5:5" s="57" customFormat="1" ht="20.25">
      <c r="E183" s="68"/>
    </row>
    <row r="184" spans="5:5" s="57" customFormat="1" ht="20.25">
      <c r="E184" s="68"/>
    </row>
    <row r="185" spans="5:5" s="57" customFormat="1" ht="20.25">
      <c r="E185" s="68"/>
    </row>
    <row r="186" spans="5:5" s="57" customFormat="1" ht="20.25">
      <c r="E186" s="68"/>
    </row>
    <row r="187" spans="5:5" s="57" customFormat="1" ht="20.25">
      <c r="E187" s="68"/>
    </row>
    <row r="188" spans="5:5" s="57" customFormat="1" ht="20.25">
      <c r="E188" s="68"/>
    </row>
    <row r="189" spans="5:5" s="57" customFormat="1" ht="20.25">
      <c r="E189" s="68"/>
    </row>
    <row r="190" spans="5:5" s="57" customFormat="1" ht="20.25">
      <c r="E190" s="68"/>
    </row>
    <row r="191" spans="5:5" s="57" customFormat="1" ht="20.25">
      <c r="E191" s="68"/>
    </row>
    <row r="192" spans="5:5" s="57" customFormat="1" ht="20.25">
      <c r="E192" s="68"/>
    </row>
    <row r="193" spans="5:5" s="57" customFormat="1" ht="20.25">
      <c r="E193" s="68"/>
    </row>
    <row r="194" spans="5:5" s="57" customFormat="1" ht="20.25">
      <c r="E194" s="68"/>
    </row>
    <row r="195" spans="5:5" s="57" customFormat="1" ht="20.25">
      <c r="E195" s="68"/>
    </row>
    <row r="196" spans="5:5" s="57" customFormat="1" ht="20.25">
      <c r="E196" s="68"/>
    </row>
    <row r="197" spans="5:5" s="57" customFormat="1" ht="20.25">
      <c r="E197" s="68"/>
    </row>
    <row r="198" spans="5:5" s="57" customFormat="1" ht="20.25">
      <c r="E198" s="68"/>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41">
    <mergeCell ref="C33:E33"/>
    <mergeCell ref="C34:E34"/>
    <mergeCell ref="C35:E35"/>
    <mergeCell ref="C36:E36"/>
    <mergeCell ref="C37:E37"/>
    <mergeCell ref="C40:E40"/>
    <mergeCell ref="C41:E41"/>
    <mergeCell ref="C42:E42"/>
    <mergeCell ref="C43:E43"/>
    <mergeCell ref="C44:E44"/>
    <mergeCell ref="C60:E60"/>
    <mergeCell ref="C61:E61"/>
    <mergeCell ref="C52:E52"/>
    <mergeCell ref="C53:E53"/>
    <mergeCell ref="C45:E45"/>
    <mergeCell ref="C48:E48"/>
    <mergeCell ref="C49:E49"/>
    <mergeCell ref="C50:E50"/>
    <mergeCell ref="C51:E51"/>
    <mergeCell ref="C56:E56"/>
    <mergeCell ref="C57:E57"/>
    <mergeCell ref="C58:E58"/>
    <mergeCell ref="C59:E59"/>
    <mergeCell ref="C27:E27"/>
    <mergeCell ref="C28:E28"/>
    <mergeCell ref="C29:E29"/>
    <mergeCell ref="C32:E32"/>
    <mergeCell ref="C20:E20"/>
    <mergeCell ref="C21:E21"/>
    <mergeCell ref="C26:E26"/>
    <mergeCell ref="C16:E16"/>
    <mergeCell ref="C24:E24"/>
    <mergeCell ref="C25:E25"/>
    <mergeCell ref="B2:E2"/>
    <mergeCell ref="B14:E14"/>
    <mergeCell ref="C17:E17"/>
    <mergeCell ref="C18:E18"/>
    <mergeCell ref="C19:E19"/>
    <mergeCell ref="C4:D4"/>
    <mergeCell ref="E4:F4"/>
    <mergeCell ref="B15:F15"/>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Q10" sqref="Q10:R10"/>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9"/>
      <c r="C3" s="80"/>
      <c r="D3" s="80"/>
      <c r="E3" s="80"/>
      <c r="F3" s="80"/>
      <c r="G3" s="80"/>
      <c r="H3" s="80"/>
      <c r="I3" s="81"/>
    </row>
    <row r="4" spans="2:19">
      <c r="B4" s="607" t="s">
        <v>420</v>
      </c>
      <c r="C4" s="608"/>
      <c r="D4" s="608"/>
      <c r="E4" s="609" t="s">
        <v>421</v>
      </c>
      <c r="F4" s="609"/>
      <c r="G4" s="609"/>
      <c r="H4" s="609"/>
      <c r="I4" s="610"/>
      <c r="Q4" s="611" t="s">
        <v>422</v>
      </c>
      <c r="R4" s="611"/>
    </row>
    <row r="5" spans="2:19">
      <c r="B5" s="607"/>
      <c r="C5" s="608"/>
      <c r="D5" s="608"/>
      <c r="E5" s="609"/>
      <c r="F5" s="609"/>
      <c r="G5" s="609"/>
      <c r="H5" s="609"/>
      <c r="I5" s="610"/>
      <c r="Q5" s="611"/>
      <c r="R5" s="611"/>
    </row>
    <row r="6" spans="2:19">
      <c r="B6" s="607"/>
      <c r="C6" s="608"/>
      <c r="D6" s="608"/>
      <c r="E6" s="609"/>
      <c r="F6" s="609"/>
      <c r="G6" s="609"/>
      <c r="H6" s="609"/>
      <c r="I6" s="610"/>
      <c r="Q6" s="611"/>
      <c r="R6" s="611"/>
    </row>
    <row r="7" spans="2:19" ht="15.75" thickBot="1">
      <c r="B7" s="82"/>
      <c r="I7" s="83"/>
    </row>
    <row r="8" spans="2:19" ht="62.25" customHeight="1" thickBot="1">
      <c r="B8" s="612" t="s">
        <v>372</v>
      </c>
      <c r="C8" s="613"/>
      <c r="D8" s="43" t="s">
        <v>423</v>
      </c>
      <c r="E8" s="44">
        <v>5</v>
      </c>
      <c r="F8" s="44">
        <v>10</v>
      </c>
      <c r="G8" s="44">
        <v>15</v>
      </c>
      <c r="H8" s="44">
        <v>20</v>
      </c>
      <c r="I8" s="84">
        <v>25</v>
      </c>
      <c r="K8" s="614" t="s">
        <v>424</v>
      </c>
      <c r="L8" s="615"/>
      <c r="M8" s="615"/>
      <c r="N8" s="615"/>
      <c r="O8" s="615"/>
      <c r="P8" s="616"/>
      <c r="Q8" s="617" t="s">
        <v>425</v>
      </c>
      <c r="R8" s="617"/>
      <c r="S8" s="9" t="s">
        <v>426</v>
      </c>
    </row>
    <row r="9" spans="2:19" ht="62.25" customHeight="1" thickBot="1">
      <c r="B9" s="612"/>
      <c r="C9" s="613"/>
      <c r="D9" s="43" t="s">
        <v>427</v>
      </c>
      <c r="E9" s="45">
        <v>4</v>
      </c>
      <c r="F9" s="45">
        <v>8</v>
      </c>
      <c r="G9" s="44">
        <v>12</v>
      </c>
      <c r="H9" s="44">
        <v>16</v>
      </c>
      <c r="I9" s="84">
        <v>20</v>
      </c>
      <c r="K9" s="618" t="s">
        <v>428</v>
      </c>
      <c r="L9" s="619"/>
      <c r="M9" s="619"/>
      <c r="N9" s="619"/>
      <c r="O9" s="619"/>
      <c r="P9" s="619"/>
      <c r="Q9" s="620" t="s">
        <v>429</v>
      </c>
      <c r="R9" s="621"/>
      <c r="S9" s="9" t="s">
        <v>367</v>
      </c>
    </row>
    <row r="10" spans="2:19" ht="62.25" customHeight="1" thickBot="1">
      <c r="B10" s="612"/>
      <c r="C10" s="613"/>
      <c r="D10" s="43" t="s">
        <v>430</v>
      </c>
      <c r="E10" s="45">
        <v>3</v>
      </c>
      <c r="F10" s="45">
        <v>6</v>
      </c>
      <c r="G10" s="45">
        <v>9</v>
      </c>
      <c r="H10" s="44">
        <v>12</v>
      </c>
      <c r="I10" s="84">
        <v>15</v>
      </c>
      <c r="K10" s="622" t="s">
        <v>394</v>
      </c>
      <c r="L10" s="623"/>
      <c r="M10" s="623"/>
      <c r="N10" s="623"/>
      <c r="O10" s="623"/>
      <c r="P10" s="623"/>
      <c r="Q10" s="617" t="s">
        <v>431</v>
      </c>
      <c r="R10" s="617"/>
      <c r="S10" s="9" t="s">
        <v>432</v>
      </c>
    </row>
    <row r="11" spans="2:19" ht="62.25" customHeight="1">
      <c r="B11" s="612"/>
      <c r="C11" s="613"/>
      <c r="D11" s="43" t="s">
        <v>433</v>
      </c>
      <c r="E11" s="46">
        <v>2</v>
      </c>
      <c r="F11" s="45">
        <v>4</v>
      </c>
      <c r="G11" s="45">
        <v>6</v>
      </c>
      <c r="H11" s="44">
        <v>8</v>
      </c>
      <c r="I11" s="84">
        <v>10</v>
      </c>
      <c r="K11" s="624" t="s">
        <v>434</v>
      </c>
      <c r="L11" s="625"/>
      <c r="M11" s="625"/>
      <c r="N11" s="625"/>
      <c r="O11" s="625"/>
      <c r="P11" s="625"/>
      <c r="Q11" s="617" t="s">
        <v>435</v>
      </c>
      <c r="R11" s="626"/>
      <c r="S11" s="9" t="s">
        <v>435</v>
      </c>
    </row>
    <row r="12" spans="2:19" ht="62.25" customHeight="1">
      <c r="B12" s="612"/>
      <c r="C12" s="613"/>
      <c r="D12" s="43" t="s">
        <v>436</v>
      </c>
      <c r="E12" s="46">
        <v>1</v>
      </c>
      <c r="F12" s="46">
        <v>2</v>
      </c>
      <c r="G12" s="45">
        <v>3</v>
      </c>
      <c r="H12" s="44">
        <v>4</v>
      </c>
      <c r="I12" s="84">
        <v>5</v>
      </c>
    </row>
    <row r="13" spans="2:19" ht="62.25" customHeight="1" thickBot="1">
      <c r="B13" s="85"/>
      <c r="C13" s="605" t="s">
        <v>437</v>
      </c>
      <c r="D13" s="606"/>
      <c r="E13" s="86" t="s">
        <v>438</v>
      </c>
      <c r="F13" s="86" t="s">
        <v>439</v>
      </c>
      <c r="G13" s="86" t="s">
        <v>440</v>
      </c>
      <c r="H13" s="86" t="s">
        <v>441</v>
      </c>
      <c r="I13" s="87" t="s">
        <v>442</v>
      </c>
    </row>
    <row r="17" spans="4:6">
      <c r="D17" s="9"/>
      <c r="E17" s="9"/>
      <c r="F17" s="9"/>
    </row>
    <row r="18" spans="4:6" ht="15.75">
      <c r="D18" s="14" t="s">
        <v>443</v>
      </c>
      <c r="E18" s="88" t="s">
        <v>434</v>
      </c>
      <c r="F18" s="88">
        <v>1</v>
      </c>
    </row>
    <row r="19" spans="4:6">
      <c r="D19" s="14" t="s">
        <v>444</v>
      </c>
      <c r="E19" s="14" t="s">
        <v>434</v>
      </c>
      <c r="F19" s="14">
        <v>2</v>
      </c>
    </row>
    <row r="20" spans="4:6">
      <c r="D20" s="14" t="s">
        <v>445</v>
      </c>
      <c r="E20" s="14" t="s">
        <v>394</v>
      </c>
      <c r="F20" s="14">
        <v>2</v>
      </c>
    </row>
    <row r="21" spans="4:6">
      <c r="D21" s="14" t="s">
        <v>446</v>
      </c>
      <c r="E21" s="14" t="s">
        <v>447</v>
      </c>
      <c r="F21" s="14">
        <v>3</v>
      </c>
    </row>
    <row r="22" spans="4:6">
      <c r="D22" s="14" t="s">
        <v>448</v>
      </c>
      <c r="E22" s="14" t="s">
        <v>424</v>
      </c>
      <c r="F22" s="14">
        <v>4</v>
      </c>
    </row>
    <row r="23" spans="4:6">
      <c r="D23" s="14" t="s">
        <v>449</v>
      </c>
      <c r="E23" s="14" t="s">
        <v>434</v>
      </c>
      <c r="F23" s="14">
        <v>1</v>
      </c>
    </row>
    <row r="24" spans="4:6">
      <c r="D24" s="14" t="s">
        <v>450</v>
      </c>
      <c r="E24" s="14" t="s">
        <v>394</v>
      </c>
      <c r="F24" s="14">
        <v>2</v>
      </c>
    </row>
    <row r="25" spans="4:6">
      <c r="D25" s="14" t="s">
        <v>451</v>
      </c>
      <c r="E25" s="14" t="s">
        <v>394</v>
      </c>
      <c r="F25" s="14">
        <v>2</v>
      </c>
    </row>
    <row r="26" spans="4:6">
      <c r="D26" s="14" t="s">
        <v>452</v>
      </c>
      <c r="E26" s="14" t="s">
        <v>428</v>
      </c>
      <c r="F26" s="14">
        <v>3</v>
      </c>
    </row>
    <row r="27" spans="4:6">
      <c r="D27" s="14" t="s">
        <v>453</v>
      </c>
      <c r="E27" s="14" t="s">
        <v>424</v>
      </c>
      <c r="F27" s="14">
        <v>4</v>
      </c>
    </row>
    <row r="28" spans="4:6">
      <c r="D28" s="14" t="s">
        <v>454</v>
      </c>
      <c r="E28" s="14" t="s">
        <v>394</v>
      </c>
      <c r="F28" s="14">
        <v>2</v>
      </c>
    </row>
    <row r="29" spans="4:6">
      <c r="D29" s="14" t="s">
        <v>455</v>
      </c>
      <c r="E29" s="14" t="s">
        <v>394</v>
      </c>
      <c r="F29" s="14">
        <v>2</v>
      </c>
    </row>
    <row r="30" spans="4:6">
      <c r="D30" s="14" t="s">
        <v>456</v>
      </c>
      <c r="E30" s="14" t="s">
        <v>394</v>
      </c>
      <c r="F30" s="14">
        <v>2</v>
      </c>
    </row>
    <row r="31" spans="4:6">
      <c r="D31" s="14" t="s">
        <v>457</v>
      </c>
      <c r="E31" s="14" t="s">
        <v>428</v>
      </c>
      <c r="F31" s="14">
        <v>3</v>
      </c>
    </row>
    <row r="32" spans="4:6">
      <c r="D32" s="14" t="s">
        <v>458</v>
      </c>
      <c r="E32" s="14" t="s">
        <v>424</v>
      </c>
      <c r="F32" s="14">
        <v>4</v>
      </c>
    </row>
    <row r="33" spans="4:6">
      <c r="D33" s="14" t="s">
        <v>459</v>
      </c>
      <c r="E33" s="14" t="s">
        <v>394</v>
      </c>
      <c r="F33" s="14">
        <v>2</v>
      </c>
    </row>
    <row r="34" spans="4:6">
      <c r="D34" s="14" t="s">
        <v>460</v>
      </c>
      <c r="E34" s="14" t="s">
        <v>394</v>
      </c>
      <c r="F34" s="14">
        <v>2</v>
      </c>
    </row>
    <row r="35" spans="4:6">
      <c r="D35" s="14" t="s">
        <v>461</v>
      </c>
      <c r="E35" s="14" t="s">
        <v>428</v>
      </c>
      <c r="F35" s="14">
        <v>3</v>
      </c>
    </row>
    <row r="36" spans="4:6">
      <c r="D36" s="14" t="s">
        <v>462</v>
      </c>
      <c r="E36" s="14" t="s">
        <v>428</v>
      </c>
      <c r="F36" s="14">
        <v>3</v>
      </c>
    </row>
    <row r="37" spans="4:6">
      <c r="D37" s="14" t="s">
        <v>463</v>
      </c>
      <c r="E37" s="14" t="s">
        <v>424</v>
      </c>
      <c r="F37" s="14">
        <v>4</v>
      </c>
    </row>
    <row r="38" spans="4:6">
      <c r="D38" s="14" t="s">
        <v>464</v>
      </c>
      <c r="E38" s="14" t="s">
        <v>428</v>
      </c>
      <c r="F38" s="14">
        <v>3</v>
      </c>
    </row>
    <row r="39" spans="4:6">
      <c r="D39" s="14" t="s">
        <v>465</v>
      </c>
      <c r="E39" s="14" t="s">
        <v>428</v>
      </c>
      <c r="F39" s="14">
        <v>3</v>
      </c>
    </row>
    <row r="40" spans="4:6">
      <c r="D40" s="14" t="s">
        <v>466</v>
      </c>
      <c r="E40" s="14" t="s">
        <v>428</v>
      </c>
      <c r="F40" s="14">
        <v>3</v>
      </c>
    </row>
    <row r="41" spans="4:6">
      <c r="D41" s="14" t="s">
        <v>467</v>
      </c>
      <c r="E41" s="14" t="s">
        <v>428</v>
      </c>
      <c r="F41" s="14">
        <v>3</v>
      </c>
    </row>
    <row r="42" spans="4:6">
      <c r="D42" s="14" t="s">
        <v>468</v>
      </c>
      <c r="E42" s="14" t="s">
        <v>424</v>
      </c>
      <c r="F42" s="14">
        <v>4</v>
      </c>
    </row>
    <row r="43" spans="4:6">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98"/>
  <sheetViews>
    <sheetView showGridLines="0" topLeftCell="A7" zoomScale="80" zoomScaleNormal="80" workbookViewId="0">
      <selection activeCell="H99" sqref="H99:M108"/>
    </sheetView>
  </sheetViews>
  <sheetFormatPr baseColWidth="10" defaultColWidth="11.42578125" defaultRowHeight="15"/>
  <cols>
    <col min="1" max="1" width="7.28515625" style="4" bestFit="1"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7.85546875" customWidth="1"/>
    <col min="9" max="9" width="16.5703125" customWidth="1"/>
    <col min="10" max="10" width="15.42578125" bestFit="1" customWidth="1"/>
    <col min="11" max="11" width="17.7109375" customWidth="1"/>
    <col min="12" max="12" width="17.5703125" customWidth="1"/>
    <col min="13" max="13" width="48.28515625" customWidth="1"/>
    <col min="14" max="169" width="11.42578125" style="1"/>
  </cols>
  <sheetData>
    <row r="1" spans="1:271" s="11" customFormat="1" ht="16.5" customHeight="1">
      <c r="A1" s="250"/>
      <c r="B1" s="250"/>
      <c r="C1" s="659"/>
      <c r="D1" s="659"/>
      <c r="E1" s="659"/>
      <c r="F1" s="659"/>
      <c r="G1" s="659"/>
      <c r="H1" s="659"/>
      <c r="I1" s="659"/>
      <c r="J1" s="659"/>
      <c r="K1" s="659"/>
      <c r="L1" s="659"/>
      <c r="M1" s="251"/>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91.5" customHeight="1">
      <c r="A2" s="250"/>
      <c r="B2" s="250"/>
      <c r="C2" s="660"/>
      <c r="D2" s="660"/>
      <c r="E2" s="660"/>
      <c r="F2" s="660"/>
      <c r="G2" s="660"/>
      <c r="H2" s="660"/>
      <c r="I2" s="660"/>
      <c r="J2" s="660"/>
      <c r="K2" s="660"/>
      <c r="L2" s="660"/>
      <c r="M2" s="251"/>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98" t="s">
        <v>268</v>
      </c>
      <c r="B3" s="498"/>
      <c r="C3" s="550" t="s">
        <v>523</v>
      </c>
      <c r="D3" s="550"/>
      <c r="E3" s="550"/>
      <c r="F3" s="550"/>
      <c r="G3" s="550"/>
      <c r="H3" s="550"/>
      <c r="I3" s="550"/>
      <c r="J3" s="550"/>
      <c r="K3" s="550"/>
      <c r="L3" s="550"/>
      <c r="M3" s="55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4" customHeight="1">
      <c r="A4" s="498" t="s">
        <v>269</v>
      </c>
      <c r="B4" s="498"/>
      <c r="C4" s="549" t="s">
        <v>469</v>
      </c>
      <c r="D4" s="549"/>
      <c r="E4" s="549"/>
      <c r="F4" s="549"/>
      <c r="G4" s="549"/>
      <c r="H4" s="549"/>
      <c r="I4" s="549"/>
      <c r="J4" s="549"/>
      <c r="K4" s="549"/>
      <c r="L4" s="549"/>
      <c r="M4" s="549"/>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98" t="s">
        <v>270</v>
      </c>
      <c r="B5" s="498"/>
      <c r="C5" s="671" t="s">
        <v>527</v>
      </c>
      <c r="D5" s="672"/>
      <c r="E5" s="672"/>
      <c r="F5" s="672"/>
      <c r="G5" s="672"/>
      <c r="H5" s="672"/>
      <c r="I5" s="672"/>
      <c r="J5" s="672"/>
      <c r="K5" s="672"/>
      <c r="L5" s="672"/>
      <c r="M5" s="673"/>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66" t="s">
        <v>470</v>
      </c>
      <c r="B6" s="667"/>
      <c r="C6" s="668"/>
      <c r="D6" s="669" t="s">
        <v>471</v>
      </c>
      <c r="E6" s="669"/>
      <c r="F6" s="669"/>
      <c r="G6" s="670" t="s">
        <v>472</v>
      </c>
      <c r="H6" s="661" t="s">
        <v>473</v>
      </c>
      <c r="I6" s="663" t="s">
        <v>474</v>
      </c>
      <c r="J6" s="664"/>
      <c r="K6" s="663" t="s">
        <v>475</v>
      </c>
      <c r="L6" s="664"/>
      <c r="M6" s="665" t="s">
        <v>476</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42</v>
      </c>
      <c r="B7" s="27" t="s">
        <v>210</v>
      </c>
      <c r="C7" s="27" t="s">
        <v>212</v>
      </c>
      <c r="D7" s="20" t="s">
        <v>222</v>
      </c>
      <c r="E7" s="20" t="s">
        <v>477</v>
      </c>
      <c r="F7" s="20" t="s">
        <v>478</v>
      </c>
      <c r="G7" s="670"/>
      <c r="H7" s="662"/>
      <c r="I7" s="21" t="s">
        <v>479</v>
      </c>
      <c r="J7" s="21" t="s">
        <v>480</v>
      </c>
      <c r="K7" s="21" t="s">
        <v>481</v>
      </c>
      <c r="L7" s="21" t="s">
        <v>482</v>
      </c>
      <c r="M7" s="665"/>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74"/>
      <c r="B8" s="675"/>
      <c r="C8" s="675"/>
      <c r="D8" s="675"/>
      <c r="E8" s="675"/>
      <c r="F8" s="675"/>
      <c r="G8" s="676"/>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49">
        <f>'7- Mapa Final'!A10</f>
        <v>1</v>
      </c>
      <c r="B9" s="651" t="str">
        <f>'7- Mapa Final'!B10</f>
        <v xml:space="preserve">Insuficiencia de bienes de consumo y bienes de consumo controlado para atender las necesidades de los servidores judiciales.  </v>
      </c>
      <c r="C9" s="651" t="str">
        <f>'7- Mapa Final'!C10</f>
        <v>Insuficiencia de elementos de oficina que permitan suplir las nececesidades de los diferentes Despachos Judiciales, que conlleva a afectaciones  en la prestación de servicios por parte de los funcionarios.</v>
      </c>
      <c r="D9" s="653" t="str">
        <f>'7- Mapa Final'!J10</f>
        <v>Muy Alta - 5</v>
      </c>
      <c r="E9" s="655" t="str">
        <f>'7- Mapa Final'!K10</f>
        <v>Menor - 2</v>
      </c>
      <c r="F9" s="657" t="str">
        <f>'7- Mapa Final'!M10</f>
        <v>Alto - 10</v>
      </c>
      <c r="G9" s="485" t="s">
        <v>367</v>
      </c>
      <c r="H9" s="679" t="s">
        <v>535</v>
      </c>
      <c r="I9" s="628"/>
      <c r="J9" s="628" t="s">
        <v>486</v>
      </c>
      <c r="K9" s="627">
        <v>45658</v>
      </c>
      <c r="L9" s="627">
        <v>45747</v>
      </c>
      <c r="M9" s="677" t="s">
        <v>536</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50"/>
      <c r="B10" s="652"/>
      <c r="C10" s="652"/>
      <c r="D10" s="654"/>
      <c r="E10" s="656"/>
      <c r="F10" s="658"/>
      <c r="G10" s="485"/>
      <c r="H10" s="679"/>
      <c r="I10" s="628"/>
      <c r="J10" s="628"/>
      <c r="K10" s="628"/>
      <c r="L10" s="628"/>
      <c r="M10" s="678"/>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50"/>
      <c r="B11" s="652"/>
      <c r="C11" s="652"/>
      <c r="D11" s="654"/>
      <c r="E11" s="656"/>
      <c r="F11" s="658"/>
      <c r="G11" s="485"/>
      <c r="H11" s="679"/>
      <c r="I11" s="628"/>
      <c r="J11" s="628"/>
      <c r="K11" s="628"/>
      <c r="L11" s="628"/>
      <c r="M11" s="678"/>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50"/>
      <c r="B12" s="652"/>
      <c r="C12" s="652"/>
      <c r="D12" s="654"/>
      <c r="E12" s="656"/>
      <c r="F12" s="658"/>
      <c r="G12" s="485"/>
      <c r="H12" s="679"/>
      <c r="I12" s="628"/>
      <c r="J12" s="628"/>
      <c r="K12" s="628"/>
      <c r="L12" s="628"/>
      <c r="M12" s="678"/>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50"/>
      <c r="B13" s="652"/>
      <c r="C13" s="652"/>
      <c r="D13" s="654"/>
      <c r="E13" s="656"/>
      <c r="F13" s="658"/>
      <c r="G13" s="485"/>
      <c r="H13" s="679"/>
      <c r="I13" s="628"/>
      <c r="J13" s="628"/>
      <c r="K13" s="628"/>
      <c r="L13" s="628"/>
      <c r="M13" s="678"/>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50"/>
      <c r="B14" s="652"/>
      <c r="C14" s="652"/>
      <c r="D14" s="654"/>
      <c r="E14" s="656"/>
      <c r="F14" s="658"/>
      <c r="G14" s="485"/>
      <c r="H14" s="679"/>
      <c r="I14" s="628"/>
      <c r="J14" s="628"/>
      <c r="K14" s="628"/>
      <c r="L14" s="628"/>
      <c r="M14" s="678"/>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50"/>
      <c r="B15" s="652"/>
      <c r="C15" s="652"/>
      <c r="D15" s="654"/>
      <c r="E15" s="656"/>
      <c r="F15" s="658"/>
      <c r="G15" s="485"/>
      <c r="H15" s="679"/>
      <c r="I15" s="628"/>
      <c r="J15" s="628"/>
      <c r="K15" s="628"/>
      <c r="L15" s="628"/>
      <c r="M15" s="678"/>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50"/>
      <c r="B16" s="652"/>
      <c r="C16" s="652"/>
      <c r="D16" s="654"/>
      <c r="E16" s="656"/>
      <c r="F16" s="658"/>
      <c r="G16" s="485"/>
      <c r="H16" s="679"/>
      <c r="I16" s="628"/>
      <c r="J16" s="628"/>
      <c r="K16" s="628"/>
      <c r="L16" s="628"/>
      <c r="M16" s="678"/>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50"/>
      <c r="B17" s="652"/>
      <c r="C17" s="652"/>
      <c r="D17" s="654"/>
      <c r="E17" s="656"/>
      <c r="F17" s="658"/>
      <c r="G17" s="485"/>
      <c r="H17" s="679"/>
      <c r="I17" s="628"/>
      <c r="J17" s="628"/>
      <c r="K17" s="628"/>
      <c r="L17" s="628"/>
      <c r="M17" s="678"/>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8.5" customHeight="1" thickBot="1">
      <c r="A18" s="650"/>
      <c r="B18" s="652"/>
      <c r="C18" s="652"/>
      <c r="D18" s="654"/>
      <c r="E18" s="656"/>
      <c r="F18" s="658"/>
      <c r="G18" s="485"/>
      <c r="H18" s="679"/>
      <c r="I18" s="628"/>
      <c r="J18" s="628"/>
      <c r="K18" s="628"/>
      <c r="L18" s="628"/>
      <c r="M18" s="678"/>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649">
        <f>'7- Mapa Final'!A20</f>
        <v>2</v>
      </c>
      <c r="B19" s="651" t="str">
        <f>'7- Mapa Final'!B20</f>
        <v>Daño de los elementos en custodia</v>
      </c>
      <c r="C19" s="651" t="str">
        <f>'7- Mapa Final'!C20</f>
        <v xml:space="preserve">Uso inadecuado de los espacios para el almecenamiento de los bienes muebles y manipulación imapropiada de los mismos. </v>
      </c>
      <c r="D19" s="653" t="str">
        <f>'7- Mapa Final'!J20</f>
        <v>Media - 3</v>
      </c>
      <c r="E19" s="655" t="str">
        <f>'7- Mapa Final'!K20</f>
        <v>Moderado - 3</v>
      </c>
      <c r="F19" s="657" t="str">
        <f>'7- Mapa Final'!M20</f>
        <v>Moderado - 9</v>
      </c>
      <c r="G19" s="485" t="s">
        <v>426</v>
      </c>
      <c r="H19" s="679" t="s">
        <v>530</v>
      </c>
      <c r="I19" s="628"/>
      <c r="J19" s="628" t="s">
        <v>486</v>
      </c>
      <c r="K19" s="627">
        <v>45658</v>
      </c>
      <c r="L19" s="627">
        <v>45747</v>
      </c>
      <c r="M19" s="678" t="s">
        <v>531</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50"/>
      <c r="B20" s="652"/>
      <c r="C20" s="652"/>
      <c r="D20" s="654"/>
      <c r="E20" s="656"/>
      <c r="F20" s="658"/>
      <c r="G20" s="485"/>
      <c r="H20" s="679"/>
      <c r="I20" s="628"/>
      <c r="J20" s="628"/>
      <c r="K20" s="628"/>
      <c r="L20" s="628"/>
      <c r="M20" s="678"/>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50"/>
      <c r="B21" s="652"/>
      <c r="C21" s="652"/>
      <c r="D21" s="654"/>
      <c r="E21" s="656"/>
      <c r="F21" s="658"/>
      <c r="G21" s="485"/>
      <c r="H21" s="679"/>
      <c r="I21" s="628"/>
      <c r="J21" s="628"/>
      <c r="K21" s="628"/>
      <c r="L21" s="628"/>
      <c r="M21" s="678"/>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50"/>
      <c r="B22" s="652"/>
      <c r="C22" s="652"/>
      <c r="D22" s="654"/>
      <c r="E22" s="656"/>
      <c r="F22" s="658"/>
      <c r="G22" s="485"/>
      <c r="H22" s="679"/>
      <c r="I22" s="628"/>
      <c r="J22" s="628"/>
      <c r="K22" s="628"/>
      <c r="L22" s="628"/>
      <c r="M22" s="678"/>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50"/>
      <c r="B23" s="652"/>
      <c r="C23" s="652"/>
      <c r="D23" s="654"/>
      <c r="E23" s="656"/>
      <c r="F23" s="658"/>
      <c r="G23" s="485"/>
      <c r="H23" s="679"/>
      <c r="I23" s="628"/>
      <c r="J23" s="628"/>
      <c r="K23" s="628"/>
      <c r="L23" s="628"/>
      <c r="M23" s="678"/>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50"/>
      <c r="B24" s="652"/>
      <c r="C24" s="652"/>
      <c r="D24" s="654"/>
      <c r="E24" s="656"/>
      <c r="F24" s="658"/>
      <c r="G24" s="485"/>
      <c r="H24" s="679"/>
      <c r="I24" s="628"/>
      <c r="J24" s="628"/>
      <c r="K24" s="628"/>
      <c r="L24" s="628"/>
      <c r="M24" s="678"/>
      <c r="N24" s="26"/>
      <c r="O24" s="26"/>
    </row>
    <row r="25" spans="1:169">
      <c r="A25" s="650"/>
      <c r="B25" s="652"/>
      <c r="C25" s="652"/>
      <c r="D25" s="654"/>
      <c r="E25" s="656"/>
      <c r="F25" s="658"/>
      <c r="G25" s="485"/>
      <c r="H25" s="679"/>
      <c r="I25" s="628"/>
      <c r="J25" s="628"/>
      <c r="K25" s="628"/>
      <c r="L25" s="628"/>
      <c r="M25" s="678"/>
      <c r="N25" s="26"/>
      <c r="O25" s="26"/>
    </row>
    <row r="26" spans="1:169">
      <c r="A26" s="650"/>
      <c r="B26" s="652"/>
      <c r="C26" s="652"/>
      <c r="D26" s="654"/>
      <c r="E26" s="656"/>
      <c r="F26" s="658"/>
      <c r="G26" s="485"/>
      <c r="H26" s="679"/>
      <c r="I26" s="628"/>
      <c r="J26" s="628"/>
      <c r="K26" s="628"/>
      <c r="L26" s="628"/>
      <c r="M26" s="678"/>
      <c r="N26" s="26"/>
      <c r="O26" s="26"/>
    </row>
    <row r="27" spans="1:169">
      <c r="A27" s="650"/>
      <c r="B27" s="652"/>
      <c r="C27" s="652"/>
      <c r="D27" s="654"/>
      <c r="E27" s="656"/>
      <c r="F27" s="658"/>
      <c r="G27" s="485"/>
      <c r="H27" s="679"/>
      <c r="I27" s="628"/>
      <c r="J27" s="628"/>
      <c r="K27" s="628"/>
      <c r="L27" s="628"/>
      <c r="M27" s="678"/>
      <c r="N27" s="26"/>
      <c r="O27" s="26"/>
    </row>
    <row r="28" spans="1:169" ht="85.5" customHeight="1" thickBot="1">
      <c r="A28" s="650"/>
      <c r="B28" s="652"/>
      <c r="C28" s="652"/>
      <c r="D28" s="654"/>
      <c r="E28" s="656"/>
      <c r="F28" s="658"/>
      <c r="G28" s="485"/>
      <c r="H28" s="679"/>
      <c r="I28" s="628"/>
      <c r="J28" s="628"/>
      <c r="K28" s="628"/>
      <c r="L28" s="628"/>
      <c r="M28" s="678"/>
      <c r="N28" s="26"/>
      <c r="O28" s="26"/>
    </row>
    <row r="29" spans="1:169" s="18" customFormat="1" ht="12.75" hidden="1" customHeight="1">
      <c r="A29" s="649" t="e">
        <f>'7- Mapa Final'!#REF!</f>
        <v>#REF!</v>
      </c>
      <c r="B29" s="651" t="e">
        <f>'7- Mapa Final'!#REF!</f>
        <v>#REF!</v>
      </c>
      <c r="C29" s="651" t="e">
        <f>'7- Mapa Final'!#REF!</f>
        <v>#REF!</v>
      </c>
      <c r="D29" s="653" t="e">
        <f>'7- Mapa Final'!#REF!</f>
        <v>#REF!</v>
      </c>
      <c r="E29" s="655" t="e">
        <f>'7- Mapa Final'!#REF!</f>
        <v>#REF!</v>
      </c>
      <c r="F29" s="657" t="e">
        <f>'7- Mapa Final'!#REF!</f>
        <v>#REF!</v>
      </c>
      <c r="G29" s="485"/>
      <c r="H29" s="628"/>
      <c r="I29" s="628"/>
      <c r="J29" s="628"/>
      <c r="K29" s="628"/>
      <c r="L29" s="628"/>
      <c r="M29" s="628"/>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hidden="1" customHeight="1">
      <c r="A30" s="650"/>
      <c r="B30" s="652"/>
      <c r="C30" s="652"/>
      <c r="D30" s="654"/>
      <c r="E30" s="656"/>
      <c r="F30" s="658"/>
      <c r="G30" s="485"/>
      <c r="H30" s="628"/>
      <c r="I30" s="628"/>
      <c r="J30" s="628"/>
      <c r="K30" s="628"/>
      <c r="L30" s="628"/>
      <c r="M30" s="628"/>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hidden="1" customHeight="1">
      <c r="A31" s="650"/>
      <c r="B31" s="652"/>
      <c r="C31" s="652"/>
      <c r="D31" s="654"/>
      <c r="E31" s="656"/>
      <c r="F31" s="658"/>
      <c r="G31" s="485"/>
      <c r="H31" s="628"/>
      <c r="I31" s="628"/>
      <c r="J31" s="628"/>
      <c r="K31" s="628"/>
      <c r="L31" s="628"/>
      <c r="M31" s="628"/>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hidden="1" customHeight="1">
      <c r="A32" s="650"/>
      <c r="B32" s="652"/>
      <c r="C32" s="652"/>
      <c r="D32" s="654"/>
      <c r="E32" s="656"/>
      <c r="F32" s="658"/>
      <c r="G32" s="485"/>
      <c r="H32" s="628"/>
      <c r="I32" s="628"/>
      <c r="J32" s="628"/>
      <c r="K32" s="628"/>
      <c r="L32" s="628"/>
      <c r="M32" s="628"/>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hidden="1" customHeight="1">
      <c r="A33" s="650"/>
      <c r="B33" s="652"/>
      <c r="C33" s="652"/>
      <c r="D33" s="654"/>
      <c r="E33" s="656"/>
      <c r="F33" s="658"/>
      <c r="G33" s="485"/>
      <c r="H33" s="628"/>
      <c r="I33" s="628"/>
      <c r="J33" s="628"/>
      <c r="K33" s="628"/>
      <c r="L33" s="628"/>
      <c r="M33" s="628"/>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ht="15.75" hidden="1" thickBot="1">
      <c r="A34" s="650"/>
      <c r="B34" s="652"/>
      <c r="C34" s="652"/>
      <c r="D34" s="654"/>
      <c r="E34" s="656"/>
      <c r="F34" s="658"/>
      <c r="G34" s="485"/>
      <c r="H34" s="628"/>
      <c r="I34" s="628"/>
      <c r="J34" s="628"/>
      <c r="K34" s="628"/>
      <c r="L34" s="628"/>
      <c r="M34" s="628"/>
      <c r="N34" s="26"/>
      <c r="O34" s="26"/>
    </row>
    <row r="35" spans="1:169" ht="15.75" hidden="1" thickBot="1">
      <c r="A35" s="650"/>
      <c r="B35" s="652"/>
      <c r="C35" s="652"/>
      <c r="D35" s="654"/>
      <c r="E35" s="656"/>
      <c r="F35" s="658"/>
      <c r="G35" s="485"/>
      <c r="H35" s="628"/>
      <c r="I35" s="628"/>
      <c r="J35" s="628"/>
      <c r="K35" s="628"/>
      <c r="L35" s="628"/>
      <c r="M35" s="628"/>
      <c r="N35" s="26"/>
      <c r="O35" s="26"/>
    </row>
    <row r="36" spans="1:169" ht="15.75" hidden="1" thickBot="1">
      <c r="A36" s="650"/>
      <c r="B36" s="652"/>
      <c r="C36" s="652"/>
      <c r="D36" s="654"/>
      <c r="E36" s="656"/>
      <c r="F36" s="658"/>
      <c r="G36" s="485"/>
      <c r="H36" s="628"/>
      <c r="I36" s="628"/>
      <c r="J36" s="628"/>
      <c r="K36" s="628"/>
      <c r="L36" s="628"/>
      <c r="M36" s="628"/>
      <c r="N36" s="26"/>
      <c r="O36" s="26"/>
    </row>
    <row r="37" spans="1:169" ht="15.75" hidden="1" thickBot="1">
      <c r="A37" s="650"/>
      <c r="B37" s="652"/>
      <c r="C37" s="652"/>
      <c r="D37" s="654"/>
      <c r="E37" s="656"/>
      <c r="F37" s="658"/>
      <c r="G37" s="485"/>
      <c r="H37" s="628"/>
      <c r="I37" s="628"/>
      <c r="J37" s="628"/>
      <c r="K37" s="628"/>
      <c r="L37" s="628"/>
      <c r="M37" s="628"/>
      <c r="N37" s="26"/>
      <c r="O37" s="26"/>
    </row>
    <row r="38" spans="1:169" ht="15.75" hidden="1" thickBot="1">
      <c r="A38" s="650"/>
      <c r="B38" s="652"/>
      <c r="C38" s="652"/>
      <c r="D38" s="654"/>
      <c r="E38" s="656"/>
      <c r="F38" s="658"/>
      <c r="G38" s="485"/>
      <c r="H38" s="628"/>
      <c r="I38" s="628"/>
      <c r="J38" s="628"/>
      <c r="K38" s="628"/>
      <c r="L38" s="628"/>
      <c r="M38" s="628"/>
      <c r="N38" s="26"/>
      <c r="O38" s="26"/>
    </row>
    <row r="39" spans="1:169" s="18" customFormat="1" ht="12.75" customHeight="1">
      <c r="A39" s="649">
        <f>'7- Mapa Final'!A30</f>
        <v>3</v>
      </c>
      <c r="B39" s="651" t="str">
        <f>'7- Mapa Final'!B30</f>
        <v>Daños en equipos de carga.</v>
      </c>
      <c r="C39" s="651" t="str">
        <f>'7- Mapa Final'!C30</f>
        <v>Uso inadecuado de los equipos de carga (gatos hidraulicos, zorras metálicas  entre otros).</v>
      </c>
      <c r="D39" s="653" t="str">
        <f>'7- Mapa Final'!J30</f>
        <v>Muy Baja - 1</v>
      </c>
      <c r="E39" s="655" t="str">
        <f>'7- Mapa Final'!K30</f>
        <v>Leve - 1</v>
      </c>
      <c r="F39" s="657" t="str">
        <f>'7- Mapa Final'!M30</f>
        <v>Bajo - 1</v>
      </c>
      <c r="G39" s="485" t="s">
        <v>367</v>
      </c>
      <c r="H39" s="679" t="s">
        <v>532</v>
      </c>
      <c r="I39" s="628"/>
      <c r="J39" s="628" t="s">
        <v>486</v>
      </c>
      <c r="K39" s="627">
        <v>45658</v>
      </c>
      <c r="L39" s="627">
        <v>45747</v>
      </c>
      <c r="M39" s="678" t="s">
        <v>533</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650"/>
      <c r="B40" s="652"/>
      <c r="C40" s="652"/>
      <c r="D40" s="654"/>
      <c r="E40" s="656"/>
      <c r="F40" s="658"/>
      <c r="G40" s="485"/>
      <c r="H40" s="679"/>
      <c r="I40" s="628"/>
      <c r="J40" s="628"/>
      <c r="K40" s="628"/>
      <c r="L40" s="628"/>
      <c r="M40" s="678"/>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50"/>
      <c r="B41" s="652"/>
      <c r="C41" s="652"/>
      <c r="D41" s="654"/>
      <c r="E41" s="656"/>
      <c r="F41" s="658"/>
      <c r="G41" s="485"/>
      <c r="H41" s="679"/>
      <c r="I41" s="628"/>
      <c r="J41" s="628"/>
      <c r="K41" s="628"/>
      <c r="L41" s="628"/>
      <c r="M41" s="678"/>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50"/>
      <c r="B42" s="652"/>
      <c r="C42" s="652"/>
      <c r="D42" s="654"/>
      <c r="E42" s="656"/>
      <c r="F42" s="658"/>
      <c r="G42" s="485"/>
      <c r="H42" s="679"/>
      <c r="I42" s="628"/>
      <c r="J42" s="628"/>
      <c r="K42" s="628"/>
      <c r="L42" s="628"/>
      <c r="M42" s="678"/>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50"/>
      <c r="B43" s="652"/>
      <c r="C43" s="652"/>
      <c r="D43" s="654"/>
      <c r="E43" s="656"/>
      <c r="F43" s="658"/>
      <c r="G43" s="485"/>
      <c r="H43" s="679"/>
      <c r="I43" s="628"/>
      <c r="J43" s="628"/>
      <c r="K43" s="628"/>
      <c r="L43" s="628"/>
      <c r="M43" s="678"/>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50"/>
      <c r="B44" s="652"/>
      <c r="C44" s="652"/>
      <c r="D44" s="654"/>
      <c r="E44" s="656"/>
      <c r="F44" s="658"/>
      <c r="G44" s="485"/>
      <c r="H44" s="679"/>
      <c r="I44" s="628"/>
      <c r="J44" s="628"/>
      <c r="K44" s="628"/>
      <c r="L44" s="628"/>
      <c r="M44" s="678"/>
      <c r="N44" s="26"/>
      <c r="O44" s="26"/>
    </row>
    <row r="45" spans="1:169">
      <c r="A45" s="650"/>
      <c r="B45" s="652"/>
      <c r="C45" s="652"/>
      <c r="D45" s="654"/>
      <c r="E45" s="656"/>
      <c r="F45" s="658"/>
      <c r="G45" s="485"/>
      <c r="H45" s="679"/>
      <c r="I45" s="628"/>
      <c r="J45" s="628"/>
      <c r="K45" s="628"/>
      <c r="L45" s="628"/>
      <c r="M45" s="678"/>
      <c r="N45" s="26"/>
      <c r="O45" s="26"/>
    </row>
    <row r="46" spans="1:169">
      <c r="A46" s="650"/>
      <c r="B46" s="652"/>
      <c r="C46" s="652"/>
      <c r="D46" s="654"/>
      <c r="E46" s="656"/>
      <c r="F46" s="658"/>
      <c r="G46" s="485"/>
      <c r="H46" s="679"/>
      <c r="I46" s="628"/>
      <c r="J46" s="628"/>
      <c r="K46" s="628"/>
      <c r="L46" s="628"/>
      <c r="M46" s="678"/>
      <c r="N46" s="26"/>
      <c r="O46" s="26"/>
    </row>
    <row r="47" spans="1:169" ht="6.75" customHeight="1" thickBot="1">
      <c r="A47" s="650"/>
      <c r="B47" s="652"/>
      <c r="C47" s="652"/>
      <c r="D47" s="654"/>
      <c r="E47" s="656"/>
      <c r="F47" s="658"/>
      <c r="G47" s="485"/>
      <c r="H47" s="679"/>
      <c r="I47" s="628"/>
      <c r="J47" s="628"/>
      <c r="K47" s="628"/>
      <c r="L47" s="628"/>
      <c r="M47" s="678"/>
      <c r="N47" s="26"/>
      <c r="O47" s="26"/>
    </row>
    <row r="48" spans="1:169" ht="15.75" hidden="1" thickBot="1">
      <c r="A48" s="650"/>
      <c r="B48" s="652"/>
      <c r="C48" s="652"/>
      <c r="D48" s="654"/>
      <c r="E48" s="656"/>
      <c r="F48" s="658"/>
      <c r="G48" s="485"/>
      <c r="H48" s="679"/>
      <c r="I48" s="628"/>
      <c r="J48" s="628"/>
      <c r="K48" s="628"/>
      <c r="L48" s="628"/>
      <c r="M48" s="678"/>
      <c r="N48" s="26"/>
      <c r="O48" s="26"/>
    </row>
    <row r="49" spans="1:169" s="18" customFormat="1" ht="12.75" hidden="1" customHeight="1">
      <c r="A49" s="649" t="e">
        <f>'7- Mapa Final'!#REF!</f>
        <v>#REF!</v>
      </c>
      <c r="B49" s="651" t="e">
        <f>'7- Mapa Final'!#REF!</f>
        <v>#REF!</v>
      </c>
      <c r="C49" s="651" t="e">
        <f>'7- Mapa Final'!#REF!</f>
        <v>#REF!</v>
      </c>
      <c r="D49" s="653" t="e">
        <f>'7- Mapa Final'!#REF!</f>
        <v>#REF!</v>
      </c>
      <c r="E49" s="655" t="e">
        <f>'7- Mapa Final'!#REF!</f>
        <v>#REF!</v>
      </c>
      <c r="F49" s="657" t="e">
        <f>'7- Mapa Final'!#REF!</f>
        <v>#REF!</v>
      </c>
      <c r="G49" s="485"/>
      <c r="H49" s="628"/>
      <c r="I49" s="628"/>
      <c r="J49" s="628"/>
      <c r="K49" s="628"/>
      <c r="L49" s="628"/>
      <c r="M49" s="628"/>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hidden="1" customHeight="1">
      <c r="A50" s="650"/>
      <c r="B50" s="652"/>
      <c r="C50" s="652"/>
      <c r="D50" s="654"/>
      <c r="E50" s="656"/>
      <c r="F50" s="658"/>
      <c r="G50" s="485"/>
      <c r="H50" s="628"/>
      <c r="I50" s="628"/>
      <c r="J50" s="628"/>
      <c r="K50" s="628"/>
      <c r="L50" s="628"/>
      <c r="M50" s="628"/>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hidden="1" customHeight="1">
      <c r="A51" s="650"/>
      <c r="B51" s="652"/>
      <c r="C51" s="652"/>
      <c r="D51" s="654"/>
      <c r="E51" s="656"/>
      <c r="F51" s="658"/>
      <c r="G51" s="485"/>
      <c r="H51" s="628"/>
      <c r="I51" s="628"/>
      <c r="J51" s="628"/>
      <c r="K51" s="628"/>
      <c r="L51" s="628"/>
      <c r="M51" s="628"/>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hidden="1" customHeight="1">
      <c r="A52" s="650"/>
      <c r="B52" s="652"/>
      <c r="C52" s="652"/>
      <c r="D52" s="654"/>
      <c r="E52" s="656"/>
      <c r="F52" s="658"/>
      <c r="G52" s="485"/>
      <c r="H52" s="628"/>
      <c r="I52" s="628"/>
      <c r="J52" s="628"/>
      <c r="K52" s="628"/>
      <c r="L52" s="628"/>
      <c r="M52" s="628"/>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hidden="1" customHeight="1">
      <c r="A53" s="650"/>
      <c r="B53" s="652"/>
      <c r="C53" s="652"/>
      <c r="D53" s="654"/>
      <c r="E53" s="656"/>
      <c r="F53" s="658"/>
      <c r="G53" s="485"/>
      <c r="H53" s="628"/>
      <c r="I53" s="628"/>
      <c r="J53" s="628"/>
      <c r="K53" s="628"/>
      <c r="L53" s="628"/>
      <c r="M53" s="628"/>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ht="15.75" hidden="1" thickBot="1">
      <c r="A54" s="650"/>
      <c r="B54" s="652"/>
      <c r="C54" s="652"/>
      <c r="D54" s="654"/>
      <c r="E54" s="656"/>
      <c r="F54" s="658"/>
      <c r="G54" s="485"/>
      <c r="H54" s="628"/>
      <c r="I54" s="628"/>
      <c r="J54" s="628"/>
      <c r="K54" s="628"/>
      <c r="L54" s="628"/>
      <c r="M54" s="628"/>
      <c r="N54" s="26"/>
      <c r="O54" s="26"/>
    </row>
    <row r="55" spans="1:169" ht="15.75" hidden="1" thickBot="1">
      <c r="A55" s="650"/>
      <c r="B55" s="652"/>
      <c r="C55" s="652"/>
      <c r="D55" s="654"/>
      <c r="E55" s="656"/>
      <c r="F55" s="658"/>
      <c r="G55" s="485"/>
      <c r="H55" s="628"/>
      <c r="I55" s="628"/>
      <c r="J55" s="628"/>
      <c r="K55" s="628"/>
      <c r="L55" s="628"/>
      <c r="M55" s="628"/>
      <c r="N55" s="26"/>
      <c r="O55" s="26"/>
    </row>
    <row r="56" spans="1:169" ht="15.75" hidden="1" thickBot="1">
      <c r="A56" s="650"/>
      <c r="B56" s="652"/>
      <c r="C56" s="652"/>
      <c r="D56" s="654"/>
      <c r="E56" s="656"/>
      <c r="F56" s="658"/>
      <c r="G56" s="485"/>
      <c r="H56" s="628"/>
      <c r="I56" s="628"/>
      <c r="J56" s="628"/>
      <c r="K56" s="628"/>
      <c r="L56" s="628"/>
      <c r="M56" s="628"/>
      <c r="N56" s="26"/>
      <c r="O56" s="26"/>
    </row>
    <row r="57" spans="1:169" ht="15.75" hidden="1" thickBot="1">
      <c r="A57" s="650"/>
      <c r="B57" s="652"/>
      <c r="C57" s="652"/>
      <c r="D57" s="654"/>
      <c r="E57" s="656"/>
      <c r="F57" s="658"/>
      <c r="G57" s="485"/>
      <c r="H57" s="628"/>
      <c r="I57" s="628"/>
      <c r="J57" s="628"/>
      <c r="K57" s="628"/>
      <c r="L57" s="628"/>
      <c r="M57" s="628"/>
      <c r="N57" s="26"/>
      <c r="O57" s="26"/>
    </row>
    <row r="58" spans="1:169" ht="15.75" hidden="1" thickBot="1">
      <c r="A58" s="650"/>
      <c r="B58" s="652"/>
      <c r="C58" s="652"/>
      <c r="D58" s="654"/>
      <c r="E58" s="656"/>
      <c r="F58" s="658"/>
      <c r="G58" s="485"/>
      <c r="H58" s="628"/>
      <c r="I58" s="628"/>
      <c r="J58" s="628"/>
      <c r="K58" s="628"/>
      <c r="L58" s="628"/>
      <c r="M58" s="628"/>
      <c r="N58" s="26"/>
      <c r="O58" s="26"/>
    </row>
    <row r="59" spans="1:169" s="18" customFormat="1" ht="12.75" hidden="1" customHeight="1">
      <c r="A59" s="649" t="e">
        <f>'7- Mapa Final'!#REF!</f>
        <v>#REF!</v>
      </c>
      <c r="B59" s="651" t="e">
        <f>'7- Mapa Final'!#REF!</f>
        <v>#REF!</v>
      </c>
      <c r="C59" s="651" t="e">
        <f>'7- Mapa Final'!#REF!</f>
        <v>#REF!</v>
      </c>
      <c r="D59" s="653" t="e">
        <f>'7- Mapa Final'!#REF!</f>
        <v>#REF!</v>
      </c>
      <c r="E59" s="655" t="e">
        <f>'7- Mapa Final'!#REF!</f>
        <v>#REF!</v>
      </c>
      <c r="F59" s="657" t="e">
        <f>'7- Mapa Final'!#REF!</f>
        <v>#REF!</v>
      </c>
      <c r="G59" s="485"/>
      <c r="H59" s="628"/>
      <c r="I59" s="628"/>
      <c r="J59" s="628"/>
      <c r="K59" s="628"/>
      <c r="L59" s="628"/>
      <c r="M59" s="628"/>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hidden="1" customHeight="1">
      <c r="A60" s="650"/>
      <c r="B60" s="652"/>
      <c r="C60" s="652"/>
      <c r="D60" s="654"/>
      <c r="E60" s="656"/>
      <c r="F60" s="658"/>
      <c r="G60" s="485"/>
      <c r="H60" s="628"/>
      <c r="I60" s="628"/>
      <c r="J60" s="628"/>
      <c r="K60" s="628"/>
      <c r="L60" s="628"/>
      <c r="M60" s="628"/>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hidden="1" customHeight="1">
      <c r="A61" s="650"/>
      <c r="B61" s="652"/>
      <c r="C61" s="652"/>
      <c r="D61" s="654"/>
      <c r="E61" s="656"/>
      <c r="F61" s="658"/>
      <c r="G61" s="485"/>
      <c r="H61" s="628"/>
      <c r="I61" s="628"/>
      <c r="J61" s="628"/>
      <c r="K61" s="628"/>
      <c r="L61" s="628"/>
      <c r="M61" s="628"/>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hidden="1" customHeight="1">
      <c r="A62" s="650"/>
      <c r="B62" s="652"/>
      <c r="C62" s="652"/>
      <c r="D62" s="654"/>
      <c r="E62" s="656"/>
      <c r="F62" s="658"/>
      <c r="G62" s="485"/>
      <c r="H62" s="628"/>
      <c r="I62" s="628"/>
      <c r="J62" s="628"/>
      <c r="K62" s="628"/>
      <c r="L62" s="628"/>
      <c r="M62" s="628"/>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hidden="1" customHeight="1">
      <c r="A63" s="650"/>
      <c r="B63" s="652"/>
      <c r="C63" s="652"/>
      <c r="D63" s="654"/>
      <c r="E63" s="656"/>
      <c r="F63" s="658"/>
      <c r="G63" s="485"/>
      <c r="H63" s="628"/>
      <c r="I63" s="628"/>
      <c r="J63" s="628"/>
      <c r="K63" s="628"/>
      <c r="L63" s="628"/>
      <c r="M63" s="628"/>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ht="15.75" hidden="1" thickBot="1">
      <c r="A64" s="650"/>
      <c r="B64" s="652"/>
      <c r="C64" s="652"/>
      <c r="D64" s="654"/>
      <c r="E64" s="656"/>
      <c r="F64" s="658"/>
      <c r="G64" s="485"/>
      <c r="H64" s="628"/>
      <c r="I64" s="628"/>
      <c r="J64" s="628"/>
      <c r="K64" s="628"/>
      <c r="L64" s="628"/>
      <c r="M64" s="628"/>
      <c r="N64" s="26"/>
      <c r="O64" s="26"/>
    </row>
    <row r="65" spans="1:169" ht="15.75" hidden="1" thickBot="1">
      <c r="A65" s="650"/>
      <c r="B65" s="652"/>
      <c r="C65" s="652"/>
      <c r="D65" s="654"/>
      <c r="E65" s="656"/>
      <c r="F65" s="658"/>
      <c r="G65" s="485"/>
      <c r="H65" s="628"/>
      <c r="I65" s="628"/>
      <c r="J65" s="628"/>
      <c r="K65" s="628"/>
      <c r="L65" s="628"/>
      <c r="M65" s="628"/>
      <c r="N65" s="26"/>
      <c r="O65" s="26"/>
    </row>
    <row r="66" spans="1:169" ht="15.75" hidden="1" thickBot="1">
      <c r="A66" s="650"/>
      <c r="B66" s="652"/>
      <c r="C66" s="652"/>
      <c r="D66" s="654"/>
      <c r="E66" s="656"/>
      <c r="F66" s="658"/>
      <c r="G66" s="485"/>
      <c r="H66" s="628"/>
      <c r="I66" s="628"/>
      <c r="J66" s="628"/>
      <c r="K66" s="628"/>
      <c r="L66" s="628"/>
      <c r="M66" s="628"/>
      <c r="N66" s="26"/>
      <c r="O66" s="26"/>
    </row>
    <row r="67" spans="1:169" ht="15.75" hidden="1" thickBot="1">
      <c r="A67" s="650"/>
      <c r="B67" s="652"/>
      <c r="C67" s="652"/>
      <c r="D67" s="654"/>
      <c r="E67" s="656"/>
      <c r="F67" s="658"/>
      <c r="G67" s="485"/>
      <c r="H67" s="628"/>
      <c r="I67" s="628"/>
      <c r="J67" s="628"/>
      <c r="K67" s="628"/>
      <c r="L67" s="628"/>
      <c r="M67" s="628"/>
      <c r="N67" s="26"/>
      <c r="O67" s="26"/>
    </row>
    <row r="68" spans="1:169" ht="15.75" hidden="1" thickBot="1">
      <c r="A68" s="650"/>
      <c r="B68" s="652"/>
      <c r="C68" s="652"/>
      <c r="D68" s="654"/>
      <c r="E68" s="656"/>
      <c r="F68" s="658"/>
      <c r="G68" s="485"/>
      <c r="H68" s="628"/>
      <c r="I68" s="628"/>
      <c r="J68" s="628"/>
      <c r="K68" s="628"/>
      <c r="L68" s="628"/>
      <c r="M68" s="628"/>
      <c r="N68" s="26"/>
      <c r="O68" s="26"/>
    </row>
    <row r="69" spans="1:169" s="18" customFormat="1" ht="12.75" hidden="1" customHeight="1">
      <c r="A69" s="649" t="e">
        <f>'7- Mapa Final'!#REF!</f>
        <v>#REF!</v>
      </c>
      <c r="B69" s="651" t="e">
        <f>'7- Mapa Final'!#REF!</f>
        <v>#REF!</v>
      </c>
      <c r="C69" s="651" t="e">
        <f>'7- Mapa Final'!#REF!</f>
        <v>#REF!</v>
      </c>
      <c r="D69" s="653" t="e">
        <f>'7- Mapa Final'!#REF!</f>
        <v>#REF!</v>
      </c>
      <c r="E69" s="655" t="e">
        <f>'7- Mapa Final'!#REF!</f>
        <v>#REF!</v>
      </c>
      <c r="F69" s="657" t="e">
        <f>'7- Mapa Final'!#REF!</f>
        <v>#REF!</v>
      </c>
      <c r="G69" s="485"/>
      <c r="H69" s="628"/>
      <c r="I69" s="628"/>
      <c r="J69" s="628"/>
      <c r="K69" s="628"/>
      <c r="L69" s="628"/>
      <c r="M69" s="628"/>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c r="BV69" s="26"/>
      <c r="BW69" s="26"/>
      <c r="BX69" s="26"/>
      <c r="BY69" s="26"/>
      <c r="BZ69" s="26"/>
      <c r="CA69" s="26"/>
      <c r="CB69" s="26"/>
      <c r="CC69" s="26"/>
      <c r="CD69" s="26"/>
      <c r="CE69" s="26"/>
      <c r="CF69" s="26"/>
      <c r="CG69" s="26"/>
      <c r="CH69" s="26"/>
      <c r="CI69" s="26"/>
      <c r="CJ69" s="26"/>
      <c r="CK69" s="26"/>
      <c r="CL69" s="26"/>
      <c r="CM69" s="26"/>
      <c r="CN69" s="26"/>
      <c r="CO69" s="26"/>
      <c r="CP69" s="26"/>
      <c r="CQ69" s="26"/>
      <c r="CR69" s="26"/>
      <c r="CS69" s="26"/>
      <c r="CT69" s="26"/>
      <c r="CU69" s="26"/>
      <c r="CV69" s="26"/>
      <c r="CW69" s="26"/>
      <c r="CX69" s="26"/>
      <c r="CY69" s="26"/>
      <c r="CZ69" s="26"/>
      <c r="DA69" s="26"/>
      <c r="DB69" s="26"/>
      <c r="DC69" s="26"/>
      <c r="DD69" s="26"/>
      <c r="DE69" s="26"/>
      <c r="DF69" s="26"/>
      <c r="DG69" s="26"/>
      <c r="DH69" s="26"/>
      <c r="DI69" s="26"/>
      <c r="DJ69" s="26"/>
      <c r="DK69" s="26"/>
      <c r="DL69" s="26"/>
      <c r="DM69" s="26"/>
      <c r="DN69" s="26"/>
      <c r="DO69" s="26"/>
      <c r="DP69" s="26"/>
      <c r="DQ69" s="26"/>
      <c r="DR69" s="26"/>
      <c r="DS69" s="26"/>
      <c r="DT69" s="26"/>
      <c r="DU69" s="26"/>
      <c r="DV69" s="26"/>
      <c r="DW69" s="26"/>
      <c r="DX69" s="26"/>
      <c r="DY69" s="26"/>
      <c r="DZ69" s="26"/>
      <c r="EA69" s="26"/>
      <c r="EB69" s="26"/>
      <c r="EC69" s="26"/>
      <c r="ED69" s="26"/>
      <c r="EE69" s="26"/>
      <c r="EF69" s="26"/>
      <c r="EG69" s="26"/>
      <c r="EH69" s="26"/>
      <c r="EI69" s="26"/>
      <c r="EJ69" s="26"/>
      <c r="EK69" s="26"/>
      <c r="EL69" s="26"/>
      <c r="EM69" s="26"/>
      <c r="EN69" s="26"/>
      <c r="EO69" s="26"/>
      <c r="EP69" s="26"/>
      <c r="EQ69" s="26"/>
      <c r="ER69" s="26"/>
      <c r="ES69" s="26"/>
      <c r="ET69" s="26"/>
      <c r="EU69" s="26"/>
      <c r="EV69" s="26"/>
      <c r="EW69" s="26"/>
      <c r="EX69" s="26"/>
      <c r="EY69" s="26"/>
      <c r="EZ69" s="26"/>
      <c r="FA69" s="26"/>
      <c r="FB69" s="26"/>
      <c r="FC69" s="26"/>
      <c r="FD69" s="26"/>
      <c r="FE69" s="26"/>
      <c r="FF69" s="26"/>
      <c r="FG69" s="26"/>
      <c r="FH69" s="26"/>
      <c r="FI69" s="26"/>
      <c r="FJ69" s="26"/>
      <c r="FK69" s="26"/>
      <c r="FL69" s="26"/>
      <c r="FM69" s="26"/>
    </row>
    <row r="70" spans="1:169" s="18" customFormat="1" ht="12.75" hidden="1" customHeight="1">
      <c r="A70" s="650"/>
      <c r="B70" s="652"/>
      <c r="C70" s="652"/>
      <c r="D70" s="654"/>
      <c r="E70" s="656"/>
      <c r="F70" s="658"/>
      <c r="G70" s="485"/>
      <c r="H70" s="628"/>
      <c r="I70" s="628"/>
      <c r="J70" s="628"/>
      <c r="K70" s="628"/>
      <c r="L70" s="628"/>
      <c r="M70" s="628"/>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12.75" hidden="1" customHeight="1">
      <c r="A71" s="650"/>
      <c r="B71" s="652"/>
      <c r="C71" s="652"/>
      <c r="D71" s="654"/>
      <c r="E71" s="656"/>
      <c r="F71" s="658"/>
      <c r="G71" s="485"/>
      <c r="H71" s="628"/>
      <c r="I71" s="628"/>
      <c r="J71" s="628"/>
      <c r="K71" s="628"/>
      <c r="L71" s="628"/>
      <c r="M71" s="628"/>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hidden="1" customHeight="1">
      <c r="A72" s="650"/>
      <c r="B72" s="652"/>
      <c r="C72" s="652"/>
      <c r="D72" s="654"/>
      <c r="E72" s="656"/>
      <c r="F72" s="658"/>
      <c r="G72" s="485"/>
      <c r="H72" s="628"/>
      <c r="I72" s="628"/>
      <c r="J72" s="628"/>
      <c r="K72" s="628"/>
      <c r="L72" s="628"/>
      <c r="M72" s="628"/>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3.5" hidden="1" customHeight="1">
      <c r="A73" s="650"/>
      <c r="B73" s="652"/>
      <c r="C73" s="652"/>
      <c r="D73" s="654"/>
      <c r="E73" s="656"/>
      <c r="F73" s="658"/>
      <c r="G73" s="485"/>
      <c r="H73" s="628"/>
      <c r="I73" s="628"/>
      <c r="J73" s="628"/>
      <c r="K73" s="628"/>
      <c r="L73" s="628"/>
      <c r="M73" s="628"/>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ht="15.75" hidden="1" thickBot="1">
      <c r="A74" s="650"/>
      <c r="B74" s="652"/>
      <c r="C74" s="652"/>
      <c r="D74" s="654"/>
      <c r="E74" s="656"/>
      <c r="F74" s="658"/>
      <c r="G74" s="485"/>
      <c r="H74" s="628"/>
      <c r="I74" s="628"/>
      <c r="J74" s="628"/>
      <c r="K74" s="628"/>
      <c r="L74" s="628"/>
      <c r="M74" s="628"/>
      <c r="N74" s="26"/>
      <c r="O74" s="26"/>
    </row>
    <row r="75" spans="1:169" ht="15.75" hidden="1" thickBot="1">
      <c r="A75" s="650"/>
      <c r="B75" s="652"/>
      <c r="C75" s="652"/>
      <c r="D75" s="654"/>
      <c r="E75" s="656"/>
      <c r="F75" s="658"/>
      <c r="G75" s="485"/>
      <c r="H75" s="628"/>
      <c r="I75" s="628"/>
      <c r="J75" s="628"/>
      <c r="K75" s="628"/>
      <c r="L75" s="628"/>
      <c r="M75" s="628"/>
      <c r="N75" s="26"/>
      <c r="O75" s="26"/>
    </row>
    <row r="76" spans="1:169" ht="15.75" hidden="1" thickBot="1">
      <c r="A76" s="650"/>
      <c r="B76" s="652"/>
      <c r="C76" s="652"/>
      <c r="D76" s="654"/>
      <c r="E76" s="656"/>
      <c r="F76" s="658"/>
      <c r="G76" s="485"/>
      <c r="H76" s="628"/>
      <c r="I76" s="628"/>
      <c r="J76" s="628"/>
      <c r="K76" s="628"/>
      <c r="L76" s="628"/>
      <c r="M76" s="628"/>
      <c r="N76" s="26"/>
      <c r="O76" s="26"/>
    </row>
    <row r="77" spans="1:169" ht="15.75" hidden="1" thickBot="1">
      <c r="A77" s="650"/>
      <c r="B77" s="652"/>
      <c r="C77" s="652"/>
      <c r="D77" s="654"/>
      <c r="E77" s="656"/>
      <c r="F77" s="658"/>
      <c r="G77" s="485"/>
      <c r="H77" s="628"/>
      <c r="I77" s="628"/>
      <c r="J77" s="628"/>
      <c r="K77" s="628"/>
      <c r="L77" s="628"/>
      <c r="M77" s="628"/>
      <c r="N77" s="26"/>
      <c r="O77" s="26"/>
    </row>
    <row r="78" spans="1:169" ht="15.75" hidden="1" thickBot="1">
      <c r="A78" s="650"/>
      <c r="B78" s="652"/>
      <c r="C78" s="652"/>
      <c r="D78" s="654"/>
      <c r="E78" s="656"/>
      <c r="F78" s="658"/>
      <c r="G78" s="485"/>
      <c r="H78" s="628"/>
      <c r="I78" s="628"/>
      <c r="J78" s="628"/>
      <c r="K78" s="628"/>
      <c r="L78" s="628"/>
      <c r="M78" s="628"/>
      <c r="N78" s="26"/>
      <c r="O78" s="26"/>
    </row>
    <row r="79" spans="1:169" ht="15" hidden="1" customHeight="1">
      <c r="A79" s="649" t="e">
        <f>'7- Mapa Final'!#REF!</f>
        <v>#REF!</v>
      </c>
      <c r="B79" s="651" t="e">
        <f>'7- Mapa Final'!#REF!</f>
        <v>#REF!</v>
      </c>
      <c r="C79" s="651" t="e">
        <f>'7- Mapa Final'!#REF!</f>
        <v>#REF!</v>
      </c>
      <c r="D79" s="653" t="e">
        <f>'7- Mapa Final'!#REF!</f>
        <v>#REF!</v>
      </c>
      <c r="E79" s="655" t="e">
        <f>'7- Mapa Final'!#REF!</f>
        <v>#REF!</v>
      </c>
      <c r="F79" s="657" t="e">
        <f>'7- Mapa Final'!#REF!</f>
        <v>#REF!</v>
      </c>
      <c r="G79" s="485"/>
      <c r="H79" s="628"/>
      <c r="I79" s="628"/>
      <c r="J79" s="628"/>
      <c r="K79" s="628"/>
      <c r="L79" s="628"/>
      <c r="M79" s="628"/>
    </row>
    <row r="80" spans="1:169" ht="15.75" hidden="1" thickBot="1">
      <c r="A80" s="650"/>
      <c r="B80" s="652"/>
      <c r="C80" s="652"/>
      <c r="D80" s="654"/>
      <c r="E80" s="656"/>
      <c r="F80" s="658"/>
      <c r="G80" s="485"/>
      <c r="H80" s="628"/>
      <c r="I80" s="628"/>
      <c r="J80" s="628"/>
      <c r="K80" s="628"/>
      <c r="L80" s="628"/>
      <c r="M80" s="628"/>
    </row>
    <row r="81" spans="1:13" ht="15.75" hidden="1" thickBot="1">
      <c r="A81" s="650"/>
      <c r="B81" s="652"/>
      <c r="C81" s="652"/>
      <c r="D81" s="654"/>
      <c r="E81" s="656"/>
      <c r="F81" s="658"/>
      <c r="G81" s="485"/>
      <c r="H81" s="628"/>
      <c r="I81" s="628"/>
      <c r="J81" s="628"/>
      <c r="K81" s="628"/>
      <c r="L81" s="628"/>
      <c r="M81" s="628"/>
    </row>
    <row r="82" spans="1:13" ht="15.75" hidden="1" thickBot="1">
      <c r="A82" s="650"/>
      <c r="B82" s="652"/>
      <c r="C82" s="652"/>
      <c r="D82" s="654"/>
      <c r="E82" s="656"/>
      <c r="F82" s="658"/>
      <c r="G82" s="485"/>
      <c r="H82" s="628"/>
      <c r="I82" s="628"/>
      <c r="J82" s="628"/>
      <c r="K82" s="628"/>
      <c r="L82" s="628"/>
      <c r="M82" s="628"/>
    </row>
    <row r="83" spans="1:13" ht="15.75" hidden="1" thickBot="1">
      <c r="A83" s="650"/>
      <c r="B83" s="652"/>
      <c r="C83" s="652"/>
      <c r="D83" s="654"/>
      <c r="E83" s="656"/>
      <c r="F83" s="658"/>
      <c r="G83" s="485"/>
      <c r="H83" s="628"/>
      <c r="I83" s="628"/>
      <c r="J83" s="628"/>
      <c r="K83" s="628"/>
      <c r="L83" s="628"/>
      <c r="M83" s="628"/>
    </row>
    <row r="84" spans="1:13" ht="15.75" hidden="1" thickBot="1">
      <c r="A84" s="650"/>
      <c r="B84" s="652"/>
      <c r="C84" s="652"/>
      <c r="D84" s="654"/>
      <c r="E84" s="656"/>
      <c r="F84" s="658"/>
      <c r="G84" s="485"/>
      <c r="H84" s="628"/>
      <c r="I84" s="628"/>
      <c r="J84" s="628"/>
      <c r="K84" s="628"/>
      <c r="L84" s="628"/>
      <c r="M84" s="628"/>
    </row>
    <row r="85" spans="1:13" ht="15.75" hidden="1" thickBot="1">
      <c r="A85" s="650"/>
      <c r="B85" s="652"/>
      <c r="C85" s="652"/>
      <c r="D85" s="654"/>
      <c r="E85" s="656"/>
      <c r="F85" s="658"/>
      <c r="G85" s="485"/>
      <c r="H85" s="628"/>
      <c r="I85" s="628"/>
      <c r="J85" s="628"/>
      <c r="K85" s="628"/>
      <c r="L85" s="628"/>
      <c r="M85" s="628"/>
    </row>
    <row r="86" spans="1:13" ht="15.75" hidden="1" thickBot="1">
      <c r="A86" s="650"/>
      <c r="B86" s="652"/>
      <c r="C86" s="652"/>
      <c r="D86" s="654"/>
      <c r="E86" s="656"/>
      <c r="F86" s="658"/>
      <c r="G86" s="485"/>
      <c r="H86" s="628"/>
      <c r="I86" s="628"/>
      <c r="J86" s="628"/>
      <c r="K86" s="628"/>
      <c r="L86" s="628"/>
      <c r="M86" s="628"/>
    </row>
    <row r="87" spans="1:13" ht="15.75" hidden="1" thickBot="1">
      <c r="A87" s="650"/>
      <c r="B87" s="652"/>
      <c r="C87" s="652"/>
      <c r="D87" s="654"/>
      <c r="E87" s="656"/>
      <c r="F87" s="658"/>
      <c r="G87" s="485"/>
      <c r="H87" s="628"/>
      <c r="I87" s="628"/>
      <c r="J87" s="628"/>
      <c r="K87" s="628"/>
      <c r="L87" s="628"/>
      <c r="M87" s="628"/>
    </row>
    <row r="88" spans="1:13" ht="15.75" hidden="1" thickBot="1">
      <c r="A88" s="650"/>
      <c r="B88" s="652"/>
      <c r="C88" s="652"/>
      <c r="D88" s="654"/>
      <c r="E88" s="656"/>
      <c r="F88" s="658"/>
      <c r="G88" s="485"/>
      <c r="H88" s="628"/>
      <c r="I88" s="628"/>
      <c r="J88" s="628"/>
      <c r="K88" s="628"/>
      <c r="L88" s="628"/>
      <c r="M88" s="628"/>
    </row>
    <row r="89" spans="1:13" ht="15" hidden="1" customHeight="1">
      <c r="A89" s="649" t="e">
        <f>'7- Mapa Final'!#REF!</f>
        <v>#REF!</v>
      </c>
      <c r="B89" s="651" t="e">
        <f>'7- Mapa Final'!#REF!</f>
        <v>#REF!</v>
      </c>
      <c r="C89" s="651" t="e">
        <f>'7- Mapa Final'!#REF!</f>
        <v>#REF!</v>
      </c>
      <c r="D89" s="653" t="e">
        <f>'7- Mapa Final'!#REF!</f>
        <v>#REF!</v>
      </c>
      <c r="E89" s="655" t="e">
        <f>'7- Mapa Final'!#REF!</f>
        <v>#REF!</v>
      </c>
      <c r="F89" s="657" t="e">
        <f>'7- Mapa Final'!#REF!</f>
        <v>#REF!</v>
      </c>
      <c r="G89" s="485"/>
      <c r="H89" s="628"/>
      <c r="I89" s="628"/>
      <c r="J89" s="628"/>
      <c r="K89" s="628"/>
      <c r="L89" s="628"/>
      <c r="M89" s="628"/>
    </row>
    <row r="90" spans="1:13" ht="15.75" hidden="1" thickBot="1">
      <c r="A90" s="650"/>
      <c r="B90" s="652"/>
      <c r="C90" s="652"/>
      <c r="D90" s="654"/>
      <c r="E90" s="656"/>
      <c r="F90" s="658"/>
      <c r="G90" s="485"/>
      <c r="H90" s="628"/>
      <c r="I90" s="628"/>
      <c r="J90" s="628"/>
      <c r="K90" s="628"/>
      <c r="L90" s="628"/>
      <c r="M90" s="628"/>
    </row>
    <row r="91" spans="1:13" ht="15.75" hidden="1" thickBot="1">
      <c r="A91" s="650"/>
      <c r="B91" s="652"/>
      <c r="C91" s="652"/>
      <c r="D91" s="654"/>
      <c r="E91" s="656"/>
      <c r="F91" s="658"/>
      <c r="G91" s="485"/>
      <c r="H91" s="628"/>
      <c r="I91" s="628"/>
      <c r="J91" s="628"/>
      <c r="K91" s="628"/>
      <c r="L91" s="628"/>
      <c r="M91" s="628"/>
    </row>
    <row r="92" spans="1:13" ht="15.75" hidden="1" thickBot="1">
      <c r="A92" s="650"/>
      <c r="B92" s="652"/>
      <c r="C92" s="652"/>
      <c r="D92" s="654"/>
      <c r="E92" s="656"/>
      <c r="F92" s="658"/>
      <c r="G92" s="485"/>
      <c r="H92" s="628"/>
      <c r="I92" s="628"/>
      <c r="J92" s="628"/>
      <c r="K92" s="628"/>
      <c r="L92" s="628"/>
      <c r="M92" s="628"/>
    </row>
    <row r="93" spans="1:13" ht="15.75" hidden="1" thickBot="1">
      <c r="A93" s="650"/>
      <c r="B93" s="652"/>
      <c r="C93" s="652"/>
      <c r="D93" s="654"/>
      <c r="E93" s="656"/>
      <c r="F93" s="658"/>
      <c r="G93" s="485"/>
      <c r="H93" s="628"/>
      <c r="I93" s="628"/>
      <c r="J93" s="628"/>
      <c r="K93" s="628"/>
      <c r="L93" s="628"/>
      <c r="M93" s="628"/>
    </row>
    <row r="94" spans="1:13" ht="15.75" hidden="1" thickBot="1">
      <c r="A94" s="650"/>
      <c r="B94" s="652"/>
      <c r="C94" s="652"/>
      <c r="D94" s="654"/>
      <c r="E94" s="656"/>
      <c r="F94" s="658"/>
      <c r="G94" s="485"/>
      <c r="H94" s="628"/>
      <c r="I94" s="628"/>
      <c r="J94" s="628"/>
      <c r="K94" s="628"/>
      <c r="L94" s="628"/>
      <c r="M94" s="628"/>
    </row>
    <row r="95" spans="1:13" ht="15.75" hidden="1" thickBot="1">
      <c r="A95" s="650"/>
      <c r="B95" s="652"/>
      <c r="C95" s="652"/>
      <c r="D95" s="654"/>
      <c r="E95" s="656"/>
      <c r="F95" s="658"/>
      <c r="G95" s="485"/>
      <c r="H95" s="628"/>
      <c r="I95" s="628"/>
      <c r="J95" s="628"/>
      <c r="K95" s="628"/>
      <c r="L95" s="628"/>
      <c r="M95" s="628"/>
    </row>
    <row r="96" spans="1:13" ht="15.75" hidden="1" thickBot="1">
      <c r="A96" s="650"/>
      <c r="B96" s="652"/>
      <c r="C96" s="652"/>
      <c r="D96" s="654"/>
      <c r="E96" s="656"/>
      <c r="F96" s="658"/>
      <c r="G96" s="485"/>
      <c r="H96" s="628"/>
      <c r="I96" s="628"/>
      <c r="J96" s="628"/>
      <c r="K96" s="628"/>
      <c r="L96" s="628"/>
      <c r="M96" s="628"/>
    </row>
    <row r="97" spans="1:13" ht="15.75" hidden="1" thickBot="1">
      <c r="A97" s="650"/>
      <c r="B97" s="652"/>
      <c r="C97" s="652"/>
      <c r="D97" s="654"/>
      <c r="E97" s="656"/>
      <c r="F97" s="658"/>
      <c r="G97" s="485"/>
      <c r="H97" s="628"/>
      <c r="I97" s="628"/>
      <c r="J97" s="628"/>
      <c r="K97" s="628"/>
      <c r="L97" s="628"/>
      <c r="M97" s="628"/>
    </row>
    <row r="98" spans="1:13" ht="15.75" hidden="1" thickBot="1">
      <c r="A98" s="650"/>
      <c r="B98" s="652"/>
      <c r="C98" s="652"/>
      <c r="D98" s="654"/>
      <c r="E98" s="656"/>
      <c r="F98" s="658"/>
      <c r="G98" s="485"/>
      <c r="H98" s="628"/>
      <c r="I98" s="628"/>
      <c r="J98" s="628"/>
      <c r="K98" s="628"/>
      <c r="L98" s="628"/>
      <c r="M98" s="628"/>
    </row>
    <row r="99" spans="1:13" ht="15" customHeight="1">
      <c r="A99" s="649">
        <f>'7- Mapa Final'!A40</f>
        <v>4</v>
      </c>
      <c r="B99" s="651" t="str">
        <f>'7- Mapa Final'!B40</f>
        <v>Diferencia entre el inventario Fisico y el Kardex (SICOF)</v>
      </c>
      <c r="C99" s="651" t="str">
        <f>'7- Mapa Final'!C40</f>
        <v>El Kardex del almacen no refleja la realidad fisica del inventario</v>
      </c>
      <c r="D99" s="653" t="str">
        <f>'7- Mapa Final'!J40</f>
        <v>Media - 3</v>
      </c>
      <c r="E99" s="655" t="str">
        <f>'7- Mapa Final'!K40</f>
        <v>Menor - 2</v>
      </c>
      <c r="F99" s="657" t="str">
        <f>'7- Mapa Final'!M40</f>
        <v>Moderado - 6</v>
      </c>
      <c r="G99" s="485" t="s">
        <v>367</v>
      </c>
      <c r="H99" s="679" t="s">
        <v>537</v>
      </c>
      <c r="I99" s="628"/>
      <c r="J99" s="628" t="s">
        <v>486</v>
      </c>
      <c r="K99" s="627">
        <v>45658</v>
      </c>
      <c r="L99" s="627">
        <v>45747</v>
      </c>
      <c r="M99" s="678" t="s">
        <v>534</v>
      </c>
    </row>
    <row r="100" spans="1:13">
      <c r="A100" s="650"/>
      <c r="B100" s="652"/>
      <c r="C100" s="652"/>
      <c r="D100" s="654"/>
      <c r="E100" s="656"/>
      <c r="F100" s="658"/>
      <c r="G100" s="485"/>
      <c r="H100" s="628"/>
      <c r="I100" s="628"/>
      <c r="J100" s="628"/>
      <c r="K100" s="628"/>
      <c r="L100" s="628"/>
      <c r="M100" s="678"/>
    </row>
    <row r="101" spans="1:13">
      <c r="A101" s="650"/>
      <c r="B101" s="652"/>
      <c r="C101" s="652"/>
      <c r="D101" s="654"/>
      <c r="E101" s="656"/>
      <c r="F101" s="658"/>
      <c r="G101" s="485"/>
      <c r="H101" s="628"/>
      <c r="I101" s="628"/>
      <c r="J101" s="628"/>
      <c r="K101" s="628"/>
      <c r="L101" s="628"/>
      <c r="M101" s="678"/>
    </row>
    <row r="102" spans="1:13">
      <c r="A102" s="650"/>
      <c r="B102" s="652"/>
      <c r="C102" s="652"/>
      <c r="D102" s="654"/>
      <c r="E102" s="656"/>
      <c r="F102" s="658"/>
      <c r="G102" s="485"/>
      <c r="H102" s="628"/>
      <c r="I102" s="628"/>
      <c r="J102" s="628"/>
      <c r="K102" s="628"/>
      <c r="L102" s="628"/>
      <c r="M102" s="678"/>
    </row>
    <row r="103" spans="1:13">
      <c r="A103" s="650"/>
      <c r="B103" s="652"/>
      <c r="C103" s="652"/>
      <c r="D103" s="654"/>
      <c r="E103" s="656"/>
      <c r="F103" s="658"/>
      <c r="G103" s="485"/>
      <c r="H103" s="628"/>
      <c r="I103" s="628"/>
      <c r="J103" s="628"/>
      <c r="K103" s="628"/>
      <c r="L103" s="628"/>
      <c r="M103" s="678"/>
    </row>
    <row r="104" spans="1:13">
      <c r="A104" s="650"/>
      <c r="B104" s="652"/>
      <c r="C104" s="652"/>
      <c r="D104" s="654"/>
      <c r="E104" s="656"/>
      <c r="F104" s="658"/>
      <c r="G104" s="485"/>
      <c r="H104" s="628"/>
      <c r="I104" s="628"/>
      <c r="J104" s="628"/>
      <c r="K104" s="628"/>
      <c r="L104" s="628"/>
      <c r="M104" s="678"/>
    </row>
    <row r="105" spans="1:13">
      <c r="A105" s="650"/>
      <c r="B105" s="652"/>
      <c r="C105" s="652"/>
      <c r="D105" s="654"/>
      <c r="E105" s="656"/>
      <c r="F105" s="658"/>
      <c r="G105" s="485"/>
      <c r="H105" s="628"/>
      <c r="I105" s="628"/>
      <c r="J105" s="628"/>
      <c r="K105" s="628"/>
      <c r="L105" s="628"/>
      <c r="M105" s="678"/>
    </row>
    <row r="106" spans="1:13">
      <c r="A106" s="650"/>
      <c r="B106" s="652"/>
      <c r="C106" s="652"/>
      <c r="D106" s="654"/>
      <c r="E106" s="656"/>
      <c r="F106" s="658"/>
      <c r="G106" s="485"/>
      <c r="H106" s="628"/>
      <c r="I106" s="628"/>
      <c r="J106" s="628"/>
      <c r="K106" s="628"/>
      <c r="L106" s="628"/>
      <c r="M106" s="678"/>
    </row>
    <row r="107" spans="1:13">
      <c r="A107" s="650"/>
      <c r="B107" s="652"/>
      <c r="C107" s="652"/>
      <c r="D107" s="654"/>
      <c r="E107" s="656"/>
      <c r="F107" s="658"/>
      <c r="G107" s="485"/>
      <c r="H107" s="628"/>
      <c r="I107" s="628"/>
      <c r="J107" s="628"/>
      <c r="K107" s="628"/>
      <c r="L107" s="628"/>
      <c r="M107" s="678"/>
    </row>
    <row r="108" spans="1:13" ht="163.5" customHeight="1" thickBot="1">
      <c r="A108" s="650"/>
      <c r="B108" s="652"/>
      <c r="C108" s="652"/>
      <c r="D108" s="654"/>
      <c r="E108" s="656"/>
      <c r="F108" s="658"/>
      <c r="G108" s="485"/>
      <c r="H108" s="628"/>
      <c r="I108" s="628"/>
      <c r="J108" s="628"/>
      <c r="K108" s="628"/>
      <c r="L108" s="628"/>
      <c r="M108" s="678"/>
    </row>
    <row r="109" spans="1:13" ht="15" hidden="1" customHeight="1">
      <c r="A109" s="649" t="e">
        <f>'7- Mapa Final'!#REF!</f>
        <v>#REF!</v>
      </c>
      <c r="B109" s="651" t="e">
        <f>'7- Mapa Final'!#REF!</f>
        <v>#REF!</v>
      </c>
      <c r="C109" s="651" t="e">
        <f>'7- Mapa Final'!#REF!</f>
        <v>#REF!</v>
      </c>
      <c r="D109" s="653" t="e">
        <f>'7- Mapa Final'!#REF!</f>
        <v>#REF!</v>
      </c>
      <c r="E109" s="655" t="e">
        <f>'7- Mapa Final'!#REF!</f>
        <v>#REF!</v>
      </c>
      <c r="F109" s="657" t="e">
        <f>'7- Mapa Final'!#REF!</f>
        <v>#REF!</v>
      </c>
      <c r="G109" s="485" t="s">
        <v>367</v>
      </c>
      <c r="H109" s="628"/>
      <c r="I109" s="628"/>
      <c r="J109" s="628"/>
      <c r="K109" s="628"/>
      <c r="L109" s="628"/>
      <c r="M109" s="628"/>
    </row>
    <row r="110" spans="1:13" ht="15" hidden="1" customHeight="1">
      <c r="A110" s="650"/>
      <c r="B110" s="652"/>
      <c r="C110" s="652"/>
      <c r="D110" s="654"/>
      <c r="E110" s="656"/>
      <c r="F110" s="658"/>
      <c r="G110" s="485"/>
      <c r="H110" s="628"/>
      <c r="I110" s="628"/>
      <c r="J110" s="628"/>
      <c r="K110" s="628"/>
      <c r="L110" s="628"/>
      <c r="M110" s="628"/>
    </row>
    <row r="111" spans="1:13" ht="15" hidden="1" customHeight="1">
      <c r="A111" s="650"/>
      <c r="B111" s="652"/>
      <c r="C111" s="652"/>
      <c r="D111" s="654"/>
      <c r="E111" s="656"/>
      <c r="F111" s="658"/>
      <c r="G111" s="485"/>
      <c r="H111" s="628"/>
      <c r="I111" s="628"/>
      <c r="J111" s="628"/>
      <c r="K111" s="628"/>
      <c r="L111" s="628"/>
      <c r="M111" s="628"/>
    </row>
    <row r="112" spans="1:13" ht="15" hidden="1" customHeight="1">
      <c r="A112" s="650"/>
      <c r="B112" s="652"/>
      <c r="C112" s="652"/>
      <c r="D112" s="654"/>
      <c r="E112" s="656"/>
      <c r="F112" s="658"/>
      <c r="G112" s="485"/>
      <c r="H112" s="628"/>
      <c r="I112" s="628"/>
      <c r="J112" s="628"/>
      <c r="K112" s="628"/>
      <c r="L112" s="628"/>
      <c r="M112" s="628"/>
    </row>
    <row r="113" spans="1:13" ht="15" hidden="1" customHeight="1">
      <c r="A113" s="650"/>
      <c r="B113" s="652"/>
      <c r="C113" s="652"/>
      <c r="D113" s="654"/>
      <c r="E113" s="656"/>
      <c r="F113" s="658"/>
      <c r="G113" s="485"/>
      <c r="H113" s="628"/>
      <c r="I113" s="628"/>
      <c r="J113" s="628"/>
      <c r="K113" s="628"/>
      <c r="L113" s="628"/>
      <c r="M113" s="628"/>
    </row>
    <row r="114" spans="1:13" ht="15" hidden="1" customHeight="1">
      <c r="A114" s="650"/>
      <c r="B114" s="652"/>
      <c r="C114" s="652"/>
      <c r="D114" s="654"/>
      <c r="E114" s="656"/>
      <c r="F114" s="658"/>
      <c r="G114" s="485"/>
      <c r="H114" s="628"/>
      <c r="I114" s="628"/>
      <c r="J114" s="628"/>
      <c r="K114" s="628"/>
      <c r="L114" s="628"/>
      <c r="M114" s="628"/>
    </row>
    <row r="115" spans="1:13" ht="15" hidden="1" customHeight="1">
      <c r="A115" s="650"/>
      <c r="B115" s="652"/>
      <c r="C115" s="652"/>
      <c r="D115" s="654"/>
      <c r="E115" s="656"/>
      <c r="F115" s="658"/>
      <c r="G115" s="485"/>
      <c r="H115" s="628"/>
      <c r="I115" s="628"/>
      <c r="J115" s="628"/>
      <c r="K115" s="628"/>
      <c r="L115" s="628"/>
      <c r="M115" s="628"/>
    </row>
    <row r="116" spans="1:13" ht="15" hidden="1" customHeight="1">
      <c r="A116" s="650"/>
      <c r="B116" s="652"/>
      <c r="C116" s="652"/>
      <c r="D116" s="654"/>
      <c r="E116" s="656"/>
      <c r="F116" s="658"/>
      <c r="G116" s="485"/>
      <c r="H116" s="628"/>
      <c r="I116" s="628"/>
      <c r="J116" s="628"/>
      <c r="K116" s="628"/>
      <c r="L116" s="628"/>
      <c r="M116" s="628"/>
    </row>
    <row r="117" spans="1:13" ht="15" hidden="1" customHeight="1">
      <c r="A117" s="650"/>
      <c r="B117" s="652"/>
      <c r="C117" s="652"/>
      <c r="D117" s="654"/>
      <c r="E117" s="656"/>
      <c r="F117" s="658"/>
      <c r="G117" s="485"/>
      <c r="H117" s="628"/>
      <c r="I117" s="628"/>
      <c r="J117" s="628"/>
      <c r="K117" s="628"/>
      <c r="L117" s="628"/>
      <c r="M117" s="628"/>
    </row>
    <row r="118" spans="1:13" ht="15.75" hidden="1" customHeight="1" thickBot="1">
      <c r="A118" s="650"/>
      <c r="B118" s="652"/>
      <c r="C118" s="652"/>
      <c r="D118" s="654"/>
      <c r="E118" s="656"/>
      <c r="F118" s="658"/>
      <c r="G118" s="485"/>
      <c r="H118" s="628"/>
      <c r="I118" s="628"/>
      <c r="J118" s="628"/>
      <c r="K118" s="628"/>
      <c r="L118" s="628"/>
      <c r="M118" s="628"/>
    </row>
    <row r="119" spans="1:13" ht="15" hidden="1" customHeight="1">
      <c r="A119" s="649" t="e">
        <f>'7- Mapa Final'!#REF!</f>
        <v>#REF!</v>
      </c>
      <c r="B119" s="651" t="e">
        <f>'7- Mapa Final'!#REF!</f>
        <v>#REF!</v>
      </c>
      <c r="C119" s="651" t="e">
        <f>'7- Mapa Final'!#REF!</f>
        <v>#REF!</v>
      </c>
      <c r="D119" s="653" t="e">
        <f>'7- Mapa Final'!#REF!</f>
        <v>#REF!</v>
      </c>
      <c r="E119" s="655" t="e">
        <f>'7- Mapa Final'!#REF!</f>
        <v>#REF!</v>
      </c>
      <c r="F119" s="657" t="e">
        <f>'7- Mapa Final'!#REF!</f>
        <v>#REF!</v>
      </c>
      <c r="G119" s="485" t="s">
        <v>367</v>
      </c>
      <c r="H119" s="628"/>
      <c r="I119" s="628"/>
      <c r="J119" s="628"/>
      <c r="K119" s="628"/>
      <c r="L119" s="628"/>
      <c r="M119" s="628"/>
    </row>
    <row r="120" spans="1:13" ht="15" hidden="1" customHeight="1">
      <c r="A120" s="650"/>
      <c r="B120" s="652"/>
      <c r="C120" s="652"/>
      <c r="D120" s="654"/>
      <c r="E120" s="656"/>
      <c r="F120" s="658"/>
      <c r="G120" s="485"/>
      <c r="H120" s="628"/>
      <c r="I120" s="628"/>
      <c r="J120" s="628"/>
      <c r="K120" s="628"/>
      <c r="L120" s="628"/>
      <c r="M120" s="628"/>
    </row>
    <row r="121" spans="1:13" ht="15" hidden="1" customHeight="1">
      <c r="A121" s="650"/>
      <c r="B121" s="652"/>
      <c r="C121" s="652"/>
      <c r="D121" s="654"/>
      <c r="E121" s="656"/>
      <c r="F121" s="658"/>
      <c r="G121" s="485"/>
      <c r="H121" s="628"/>
      <c r="I121" s="628"/>
      <c r="J121" s="628"/>
      <c r="K121" s="628"/>
      <c r="L121" s="628"/>
      <c r="M121" s="628"/>
    </row>
    <row r="122" spans="1:13" ht="15" hidden="1" customHeight="1">
      <c r="A122" s="650"/>
      <c r="B122" s="652"/>
      <c r="C122" s="652"/>
      <c r="D122" s="654"/>
      <c r="E122" s="656"/>
      <c r="F122" s="658"/>
      <c r="G122" s="485"/>
      <c r="H122" s="628"/>
      <c r="I122" s="628"/>
      <c r="J122" s="628"/>
      <c r="K122" s="628"/>
      <c r="L122" s="628"/>
      <c r="M122" s="628"/>
    </row>
    <row r="123" spans="1:13" ht="15" hidden="1" customHeight="1">
      <c r="A123" s="650"/>
      <c r="B123" s="652"/>
      <c r="C123" s="652"/>
      <c r="D123" s="654"/>
      <c r="E123" s="656"/>
      <c r="F123" s="658"/>
      <c r="G123" s="485"/>
      <c r="H123" s="628"/>
      <c r="I123" s="628"/>
      <c r="J123" s="628"/>
      <c r="K123" s="628"/>
      <c r="L123" s="628"/>
      <c r="M123" s="628"/>
    </row>
    <row r="124" spans="1:13" ht="15" hidden="1" customHeight="1">
      <c r="A124" s="650"/>
      <c r="B124" s="652"/>
      <c r="C124" s="652"/>
      <c r="D124" s="654"/>
      <c r="E124" s="656"/>
      <c r="F124" s="658"/>
      <c r="G124" s="485"/>
      <c r="H124" s="628"/>
      <c r="I124" s="628"/>
      <c r="J124" s="628"/>
      <c r="K124" s="628"/>
      <c r="L124" s="628"/>
      <c r="M124" s="628"/>
    </row>
    <row r="125" spans="1:13" ht="15" hidden="1" customHeight="1">
      <c r="A125" s="650"/>
      <c r="B125" s="652"/>
      <c r="C125" s="652"/>
      <c r="D125" s="654"/>
      <c r="E125" s="656"/>
      <c r="F125" s="658"/>
      <c r="G125" s="485"/>
      <c r="H125" s="628"/>
      <c r="I125" s="628"/>
      <c r="J125" s="628"/>
      <c r="K125" s="628"/>
      <c r="L125" s="628"/>
      <c r="M125" s="628"/>
    </row>
    <row r="126" spans="1:13" ht="15" hidden="1" customHeight="1">
      <c r="A126" s="650"/>
      <c r="B126" s="652"/>
      <c r="C126" s="652"/>
      <c r="D126" s="654"/>
      <c r="E126" s="656"/>
      <c r="F126" s="658"/>
      <c r="G126" s="485"/>
      <c r="H126" s="628"/>
      <c r="I126" s="628"/>
      <c r="J126" s="628"/>
      <c r="K126" s="628"/>
      <c r="L126" s="628"/>
      <c r="M126" s="628"/>
    </row>
    <row r="127" spans="1:13" ht="15" hidden="1" customHeight="1">
      <c r="A127" s="650"/>
      <c r="B127" s="652"/>
      <c r="C127" s="652"/>
      <c r="D127" s="654"/>
      <c r="E127" s="656"/>
      <c r="F127" s="658"/>
      <c r="G127" s="485"/>
      <c r="H127" s="628"/>
      <c r="I127" s="628"/>
      <c r="J127" s="628"/>
      <c r="K127" s="628"/>
      <c r="L127" s="628"/>
      <c r="M127" s="628"/>
    </row>
    <row r="128" spans="1:13" ht="15.75" hidden="1" customHeight="1" thickBot="1">
      <c r="A128" s="650"/>
      <c r="B128" s="652"/>
      <c r="C128" s="652"/>
      <c r="D128" s="654"/>
      <c r="E128" s="656"/>
      <c r="F128" s="658"/>
      <c r="G128" s="485"/>
      <c r="H128" s="628"/>
      <c r="I128" s="628"/>
      <c r="J128" s="628"/>
      <c r="K128" s="628"/>
      <c r="L128" s="628"/>
      <c r="M128" s="628"/>
    </row>
    <row r="129" spans="1:13" ht="15" hidden="1" customHeight="1">
      <c r="A129" s="649" t="e">
        <f>'7- Mapa Final'!#REF!</f>
        <v>#REF!</v>
      </c>
      <c r="B129" s="651" t="e">
        <f>'7- Mapa Final'!#REF!</f>
        <v>#REF!</v>
      </c>
      <c r="C129" s="651" t="e">
        <f>'7- Mapa Final'!#REF!</f>
        <v>#REF!</v>
      </c>
      <c r="D129" s="653" t="e">
        <f>'7- Mapa Final'!#REF!</f>
        <v>#REF!</v>
      </c>
      <c r="E129" s="655" t="e">
        <f>'7- Mapa Final'!#REF!</f>
        <v>#REF!</v>
      </c>
      <c r="F129" s="657" t="e">
        <f>'7- Mapa Final'!#REF!</f>
        <v>#REF!</v>
      </c>
      <c r="G129" s="485" t="s">
        <v>367</v>
      </c>
      <c r="H129" s="628"/>
      <c r="I129" s="628"/>
      <c r="J129" s="628"/>
      <c r="K129" s="628"/>
      <c r="L129" s="628"/>
      <c r="M129" s="628"/>
    </row>
    <row r="130" spans="1:13" ht="15" hidden="1" customHeight="1">
      <c r="A130" s="650"/>
      <c r="B130" s="652"/>
      <c r="C130" s="652"/>
      <c r="D130" s="654"/>
      <c r="E130" s="656"/>
      <c r="F130" s="658"/>
      <c r="G130" s="485"/>
      <c r="H130" s="628"/>
      <c r="I130" s="628"/>
      <c r="J130" s="628"/>
      <c r="K130" s="628"/>
      <c r="L130" s="628"/>
      <c r="M130" s="628"/>
    </row>
    <row r="131" spans="1:13" ht="15" hidden="1" customHeight="1">
      <c r="A131" s="650"/>
      <c r="B131" s="652"/>
      <c r="C131" s="652"/>
      <c r="D131" s="654"/>
      <c r="E131" s="656"/>
      <c r="F131" s="658"/>
      <c r="G131" s="485"/>
      <c r="H131" s="628"/>
      <c r="I131" s="628"/>
      <c r="J131" s="628"/>
      <c r="K131" s="628"/>
      <c r="L131" s="628"/>
      <c r="M131" s="628"/>
    </row>
    <row r="132" spans="1:13" ht="15" hidden="1" customHeight="1">
      <c r="A132" s="650"/>
      <c r="B132" s="652"/>
      <c r="C132" s="652"/>
      <c r="D132" s="654"/>
      <c r="E132" s="656"/>
      <c r="F132" s="658"/>
      <c r="G132" s="485"/>
      <c r="H132" s="628"/>
      <c r="I132" s="628"/>
      <c r="J132" s="628"/>
      <c r="K132" s="628"/>
      <c r="L132" s="628"/>
      <c r="M132" s="628"/>
    </row>
    <row r="133" spans="1:13" ht="15" hidden="1" customHeight="1">
      <c r="A133" s="650"/>
      <c r="B133" s="652"/>
      <c r="C133" s="652"/>
      <c r="D133" s="654"/>
      <c r="E133" s="656"/>
      <c r="F133" s="658"/>
      <c r="G133" s="485"/>
      <c r="H133" s="628"/>
      <c r="I133" s="628"/>
      <c r="J133" s="628"/>
      <c r="K133" s="628"/>
      <c r="L133" s="628"/>
      <c r="M133" s="628"/>
    </row>
    <row r="134" spans="1:13" ht="15" hidden="1" customHeight="1">
      <c r="A134" s="650"/>
      <c r="B134" s="652"/>
      <c r="C134" s="652"/>
      <c r="D134" s="654"/>
      <c r="E134" s="656"/>
      <c r="F134" s="658"/>
      <c r="G134" s="485"/>
      <c r="H134" s="628"/>
      <c r="I134" s="628"/>
      <c r="J134" s="628"/>
      <c r="K134" s="628"/>
      <c r="L134" s="628"/>
      <c r="M134" s="628"/>
    </row>
    <row r="135" spans="1:13" ht="15" hidden="1" customHeight="1">
      <c r="A135" s="650"/>
      <c r="B135" s="652"/>
      <c r="C135" s="652"/>
      <c r="D135" s="654"/>
      <c r="E135" s="656"/>
      <c r="F135" s="658"/>
      <c r="G135" s="485"/>
      <c r="H135" s="628"/>
      <c r="I135" s="628"/>
      <c r="J135" s="628"/>
      <c r="K135" s="628"/>
      <c r="L135" s="628"/>
      <c r="M135" s="628"/>
    </row>
    <row r="136" spans="1:13" ht="15" hidden="1" customHeight="1">
      <c r="A136" s="650"/>
      <c r="B136" s="652"/>
      <c r="C136" s="652"/>
      <c r="D136" s="654"/>
      <c r="E136" s="656"/>
      <c r="F136" s="658"/>
      <c r="G136" s="485"/>
      <c r="H136" s="628"/>
      <c r="I136" s="628"/>
      <c r="J136" s="628"/>
      <c r="K136" s="628"/>
      <c r="L136" s="628"/>
      <c r="M136" s="628"/>
    </row>
    <row r="137" spans="1:13" ht="15" hidden="1" customHeight="1">
      <c r="A137" s="650"/>
      <c r="B137" s="652"/>
      <c r="C137" s="652"/>
      <c r="D137" s="654"/>
      <c r="E137" s="656"/>
      <c r="F137" s="658"/>
      <c r="G137" s="485"/>
      <c r="H137" s="628"/>
      <c r="I137" s="628"/>
      <c r="J137" s="628"/>
      <c r="K137" s="628"/>
      <c r="L137" s="628"/>
      <c r="M137" s="628"/>
    </row>
    <row r="138" spans="1:13" ht="15.75" hidden="1" customHeight="1" thickBot="1">
      <c r="A138" s="650"/>
      <c r="B138" s="652"/>
      <c r="C138" s="652"/>
      <c r="D138" s="654"/>
      <c r="E138" s="656"/>
      <c r="F138" s="658"/>
      <c r="G138" s="485"/>
      <c r="H138" s="628"/>
      <c r="I138" s="628"/>
      <c r="J138" s="628"/>
      <c r="K138" s="628"/>
      <c r="L138" s="628"/>
      <c r="M138" s="628"/>
    </row>
    <row r="139" spans="1:13" ht="15" hidden="1" customHeight="1">
      <c r="A139" s="649" t="e">
        <f>'7- Mapa Final'!#REF!</f>
        <v>#REF!</v>
      </c>
      <c r="B139" s="651" t="e">
        <f>'7- Mapa Final'!#REF!</f>
        <v>#REF!</v>
      </c>
      <c r="C139" s="651" t="e">
        <f>'7- Mapa Final'!#REF!</f>
        <v>#REF!</v>
      </c>
      <c r="D139" s="653" t="e">
        <f>'7- Mapa Final'!#REF!</f>
        <v>#REF!</v>
      </c>
      <c r="E139" s="655" t="e">
        <f>'7- Mapa Final'!#REF!</f>
        <v>#REF!</v>
      </c>
      <c r="F139" s="657" t="e">
        <f>'7- Mapa Final'!#REF!</f>
        <v>#REF!</v>
      </c>
      <c r="G139" s="485" t="s">
        <v>367</v>
      </c>
      <c r="H139" s="628"/>
      <c r="I139" s="628"/>
      <c r="J139" s="628"/>
      <c r="K139" s="628"/>
      <c r="L139" s="628"/>
      <c r="M139" s="628"/>
    </row>
    <row r="140" spans="1:13" ht="15" hidden="1" customHeight="1">
      <c r="A140" s="650"/>
      <c r="B140" s="652"/>
      <c r="C140" s="652"/>
      <c r="D140" s="654"/>
      <c r="E140" s="656"/>
      <c r="F140" s="658"/>
      <c r="G140" s="485"/>
      <c r="H140" s="628"/>
      <c r="I140" s="628"/>
      <c r="J140" s="628"/>
      <c r="K140" s="628"/>
      <c r="L140" s="628"/>
      <c r="M140" s="628"/>
    </row>
    <row r="141" spans="1:13" ht="15" hidden="1" customHeight="1">
      <c r="A141" s="650"/>
      <c r="B141" s="652"/>
      <c r="C141" s="652"/>
      <c r="D141" s="654"/>
      <c r="E141" s="656"/>
      <c r="F141" s="658"/>
      <c r="G141" s="485"/>
      <c r="H141" s="628"/>
      <c r="I141" s="628"/>
      <c r="J141" s="628"/>
      <c r="K141" s="628"/>
      <c r="L141" s="628"/>
      <c r="M141" s="628"/>
    </row>
    <row r="142" spans="1:13" ht="15" hidden="1" customHeight="1">
      <c r="A142" s="650"/>
      <c r="B142" s="652"/>
      <c r="C142" s="652"/>
      <c r="D142" s="654"/>
      <c r="E142" s="656"/>
      <c r="F142" s="658"/>
      <c r="G142" s="485"/>
      <c r="H142" s="628"/>
      <c r="I142" s="628"/>
      <c r="J142" s="628"/>
      <c r="K142" s="628"/>
      <c r="L142" s="628"/>
      <c r="M142" s="628"/>
    </row>
    <row r="143" spans="1:13" ht="15" hidden="1" customHeight="1">
      <c r="A143" s="650"/>
      <c r="B143" s="652"/>
      <c r="C143" s="652"/>
      <c r="D143" s="654"/>
      <c r="E143" s="656"/>
      <c r="F143" s="658"/>
      <c r="G143" s="485"/>
      <c r="H143" s="628"/>
      <c r="I143" s="628"/>
      <c r="J143" s="628"/>
      <c r="K143" s="628"/>
      <c r="L143" s="628"/>
      <c r="M143" s="628"/>
    </row>
    <row r="144" spans="1:13" ht="15" hidden="1" customHeight="1">
      <c r="A144" s="650"/>
      <c r="B144" s="652"/>
      <c r="C144" s="652"/>
      <c r="D144" s="654"/>
      <c r="E144" s="656"/>
      <c r="F144" s="658"/>
      <c r="G144" s="485"/>
      <c r="H144" s="628"/>
      <c r="I144" s="628"/>
      <c r="J144" s="628"/>
      <c r="K144" s="628"/>
      <c r="L144" s="628"/>
      <c r="M144" s="628"/>
    </row>
    <row r="145" spans="1:13" ht="15" hidden="1" customHeight="1">
      <c r="A145" s="650"/>
      <c r="B145" s="652"/>
      <c r="C145" s="652"/>
      <c r="D145" s="654"/>
      <c r="E145" s="656"/>
      <c r="F145" s="658"/>
      <c r="G145" s="485"/>
      <c r="H145" s="628"/>
      <c r="I145" s="628"/>
      <c r="J145" s="628"/>
      <c r="K145" s="628"/>
      <c r="L145" s="628"/>
      <c r="M145" s="628"/>
    </row>
    <row r="146" spans="1:13" ht="15" hidden="1" customHeight="1">
      <c r="A146" s="650"/>
      <c r="B146" s="652"/>
      <c r="C146" s="652"/>
      <c r="D146" s="654"/>
      <c r="E146" s="656"/>
      <c r="F146" s="658"/>
      <c r="G146" s="485"/>
      <c r="H146" s="628"/>
      <c r="I146" s="628"/>
      <c r="J146" s="628"/>
      <c r="K146" s="628"/>
      <c r="L146" s="628"/>
      <c r="M146" s="628"/>
    </row>
    <row r="147" spans="1:13" ht="15" hidden="1" customHeight="1">
      <c r="A147" s="650"/>
      <c r="B147" s="652"/>
      <c r="C147" s="652"/>
      <c r="D147" s="654"/>
      <c r="E147" s="656"/>
      <c r="F147" s="658"/>
      <c r="G147" s="485"/>
      <c r="H147" s="628"/>
      <c r="I147" s="628"/>
      <c r="J147" s="628"/>
      <c r="K147" s="628"/>
      <c r="L147" s="628"/>
      <c r="M147" s="628"/>
    </row>
    <row r="148" spans="1:13" ht="15.75" hidden="1" customHeight="1" thickBot="1">
      <c r="A148" s="650"/>
      <c r="B148" s="652"/>
      <c r="C148" s="652"/>
      <c r="D148" s="654"/>
      <c r="E148" s="656"/>
      <c r="F148" s="658"/>
      <c r="G148" s="485"/>
      <c r="H148" s="628"/>
      <c r="I148" s="628"/>
      <c r="J148" s="628"/>
      <c r="K148" s="628"/>
      <c r="L148" s="628"/>
      <c r="M148" s="628"/>
    </row>
    <row r="149" spans="1:13" ht="15" hidden="1" customHeight="1">
      <c r="A149" s="649" t="e">
        <f>'7- Mapa Final'!#REF!</f>
        <v>#REF!</v>
      </c>
      <c r="B149" s="651" t="e">
        <f>'7- Mapa Final'!#REF!</f>
        <v>#REF!</v>
      </c>
      <c r="C149" s="651" t="e">
        <f>'7- Mapa Final'!#REF!</f>
        <v>#REF!</v>
      </c>
      <c r="D149" s="653" t="e">
        <f>'7- Mapa Final'!#REF!</f>
        <v>#REF!</v>
      </c>
      <c r="E149" s="655" t="e">
        <f>'7- Mapa Final'!#REF!</f>
        <v>#REF!</v>
      </c>
      <c r="F149" s="657" t="e">
        <f>'7- Mapa Final'!#REF!</f>
        <v>#REF!</v>
      </c>
      <c r="G149" s="485" t="s">
        <v>367</v>
      </c>
      <c r="H149" s="628"/>
      <c r="I149" s="628"/>
      <c r="J149" s="628"/>
      <c r="K149" s="628"/>
      <c r="L149" s="628"/>
      <c r="M149" s="628"/>
    </row>
    <row r="150" spans="1:13" ht="15" hidden="1" customHeight="1">
      <c r="A150" s="650"/>
      <c r="B150" s="652"/>
      <c r="C150" s="652"/>
      <c r="D150" s="654"/>
      <c r="E150" s="656"/>
      <c r="F150" s="658"/>
      <c r="G150" s="485"/>
      <c r="H150" s="628"/>
      <c r="I150" s="628"/>
      <c r="J150" s="628"/>
      <c r="K150" s="628"/>
      <c r="L150" s="628"/>
      <c r="M150" s="628"/>
    </row>
    <row r="151" spans="1:13" ht="15" hidden="1" customHeight="1">
      <c r="A151" s="650"/>
      <c r="B151" s="652"/>
      <c r="C151" s="652"/>
      <c r="D151" s="654"/>
      <c r="E151" s="656"/>
      <c r="F151" s="658"/>
      <c r="G151" s="485"/>
      <c r="H151" s="628"/>
      <c r="I151" s="628"/>
      <c r="J151" s="628"/>
      <c r="K151" s="628"/>
      <c r="L151" s="628"/>
      <c r="M151" s="628"/>
    </row>
    <row r="152" spans="1:13" ht="15" hidden="1" customHeight="1">
      <c r="A152" s="650"/>
      <c r="B152" s="652"/>
      <c r="C152" s="652"/>
      <c r="D152" s="654"/>
      <c r="E152" s="656"/>
      <c r="F152" s="658"/>
      <c r="G152" s="485"/>
      <c r="H152" s="628"/>
      <c r="I152" s="628"/>
      <c r="J152" s="628"/>
      <c r="K152" s="628"/>
      <c r="L152" s="628"/>
      <c r="M152" s="628"/>
    </row>
    <row r="153" spans="1:13" ht="15" hidden="1" customHeight="1">
      <c r="A153" s="650"/>
      <c r="B153" s="652"/>
      <c r="C153" s="652"/>
      <c r="D153" s="654"/>
      <c r="E153" s="656"/>
      <c r="F153" s="658"/>
      <c r="G153" s="485"/>
      <c r="H153" s="628"/>
      <c r="I153" s="628"/>
      <c r="J153" s="628"/>
      <c r="K153" s="628"/>
      <c r="L153" s="628"/>
      <c r="M153" s="628"/>
    </row>
    <row r="154" spans="1:13" ht="15" hidden="1" customHeight="1">
      <c r="A154" s="650"/>
      <c r="B154" s="652"/>
      <c r="C154" s="652"/>
      <c r="D154" s="654"/>
      <c r="E154" s="656"/>
      <c r="F154" s="658"/>
      <c r="G154" s="485"/>
      <c r="H154" s="628"/>
      <c r="I154" s="628"/>
      <c r="J154" s="628"/>
      <c r="K154" s="628"/>
      <c r="L154" s="628"/>
      <c r="M154" s="628"/>
    </row>
    <row r="155" spans="1:13" ht="15" hidden="1" customHeight="1">
      <c r="A155" s="650"/>
      <c r="B155" s="652"/>
      <c r="C155" s="652"/>
      <c r="D155" s="654"/>
      <c r="E155" s="656"/>
      <c r="F155" s="658"/>
      <c r="G155" s="485"/>
      <c r="H155" s="628"/>
      <c r="I155" s="628"/>
      <c r="J155" s="628"/>
      <c r="K155" s="628"/>
      <c r="L155" s="628"/>
      <c r="M155" s="628"/>
    </row>
    <row r="156" spans="1:13" ht="15" hidden="1" customHeight="1">
      <c r="A156" s="650"/>
      <c r="B156" s="652"/>
      <c r="C156" s="652"/>
      <c r="D156" s="654"/>
      <c r="E156" s="656"/>
      <c r="F156" s="658"/>
      <c r="G156" s="485"/>
      <c r="H156" s="628"/>
      <c r="I156" s="628"/>
      <c r="J156" s="628"/>
      <c r="K156" s="628"/>
      <c r="L156" s="628"/>
      <c r="M156" s="628"/>
    </row>
    <row r="157" spans="1:13" ht="15" hidden="1" customHeight="1">
      <c r="A157" s="650"/>
      <c r="B157" s="652"/>
      <c r="C157" s="652"/>
      <c r="D157" s="654"/>
      <c r="E157" s="656"/>
      <c r="F157" s="658"/>
      <c r="G157" s="485"/>
      <c r="H157" s="628"/>
      <c r="I157" s="628"/>
      <c r="J157" s="628"/>
      <c r="K157" s="628"/>
      <c r="L157" s="628"/>
      <c r="M157" s="628"/>
    </row>
    <row r="158" spans="1:13" ht="15" hidden="1" customHeight="1">
      <c r="A158" s="650"/>
      <c r="B158" s="652"/>
      <c r="C158" s="652"/>
      <c r="D158" s="654"/>
      <c r="E158" s="656"/>
      <c r="F158" s="658"/>
      <c r="G158" s="485"/>
      <c r="H158" s="628"/>
      <c r="I158" s="628"/>
      <c r="J158" s="628"/>
      <c r="K158" s="628"/>
      <c r="L158" s="628"/>
      <c r="M158" s="628"/>
    </row>
    <row r="159" spans="1:13">
      <c r="A159" s="630">
        <v>5</v>
      </c>
      <c r="B159" s="633" t="s">
        <v>487</v>
      </c>
      <c r="C159" s="633" t="s">
        <v>488</v>
      </c>
      <c r="D159" s="636" t="s">
        <v>490</v>
      </c>
      <c r="E159" s="646" t="s">
        <v>491</v>
      </c>
      <c r="F159" s="646" t="s">
        <v>492</v>
      </c>
      <c r="G159" s="485" t="s">
        <v>426</v>
      </c>
      <c r="H159" s="639"/>
      <c r="I159" s="639"/>
      <c r="J159" s="639"/>
      <c r="K159" s="627">
        <v>45658</v>
      </c>
      <c r="L159" s="627">
        <v>45747</v>
      </c>
      <c r="M159" s="629" t="s">
        <v>521</v>
      </c>
    </row>
    <row r="160" spans="1:13">
      <c r="A160" s="631"/>
      <c r="B160" s="634"/>
      <c r="C160" s="634"/>
      <c r="D160" s="637"/>
      <c r="E160" s="647"/>
      <c r="F160" s="647"/>
      <c r="G160" s="485"/>
      <c r="H160" s="639"/>
      <c r="I160" s="639"/>
      <c r="J160" s="639"/>
      <c r="K160" s="628"/>
      <c r="L160" s="628"/>
      <c r="M160" s="629"/>
    </row>
    <row r="161" spans="1:13">
      <c r="A161" s="631"/>
      <c r="B161" s="634"/>
      <c r="C161" s="634"/>
      <c r="D161" s="637"/>
      <c r="E161" s="647"/>
      <c r="F161" s="647"/>
      <c r="G161" s="485"/>
      <c r="H161" s="639"/>
      <c r="I161" s="639"/>
      <c r="J161" s="639"/>
      <c r="K161" s="628"/>
      <c r="L161" s="628"/>
      <c r="M161" s="629"/>
    </row>
    <row r="162" spans="1:13">
      <c r="A162" s="631"/>
      <c r="B162" s="634"/>
      <c r="C162" s="634"/>
      <c r="D162" s="637"/>
      <c r="E162" s="647"/>
      <c r="F162" s="647"/>
      <c r="G162" s="485"/>
      <c r="H162" s="639"/>
      <c r="I162" s="639"/>
      <c r="J162" s="639"/>
      <c r="K162" s="628"/>
      <c r="L162" s="628"/>
      <c r="M162" s="629"/>
    </row>
    <row r="163" spans="1:13">
      <c r="A163" s="631"/>
      <c r="B163" s="634"/>
      <c r="C163" s="634"/>
      <c r="D163" s="637"/>
      <c r="E163" s="647"/>
      <c r="F163" s="647"/>
      <c r="G163" s="485"/>
      <c r="H163" s="639"/>
      <c r="I163" s="639"/>
      <c r="J163" s="639"/>
      <c r="K163" s="628"/>
      <c r="L163" s="628"/>
      <c r="M163" s="629"/>
    </row>
    <row r="164" spans="1:13">
      <c r="A164" s="631"/>
      <c r="B164" s="634"/>
      <c r="C164" s="634"/>
      <c r="D164" s="637"/>
      <c r="E164" s="647"/>
      <c r="F164" s="647"/>
      <c r="G164" s="485"/>
      <c r="H164" s="639"/>
      <c r="I164" s="639"/>
      <c r="J164" s="639"/>
      <c r="K164" s="628"/>
      <c r="L164" s="628"/>
      <c r="M164" s="629"/>
    </row>
    <row r="165" spans="1:13">
      <c r="A165" s="631"/>
      <c r="B165" s="634"/>
      <c r="C165" s="634"/>
      <c r="D165" s="637"/>
      <c r="E165" s="647"/>
      <c r="F165" s="647"/>
      <c r="G165" s="485"/>
      <c r="H165" s="639"/>
      <c r="I165" s="639"/>
      <c r="J165" s="639"/>
      <c r="K165" s="628"/>
      <c r="L165" s="628"/>
      <c r="M165" s="629"/>
    </row>
    <row r="166" spans="1:13">
      <c r="A166" s="631"/>
      <c r="B166" s="634"/>
      <c r="C166" s="634"/>
      <c r="D166" s="637"/>
      <c r="E166" s="647"/>
      <c r="F166" s="647"/>
      <c r="G166" s="485"/>
      <c r="H166" s="639"/>
      <c r="I166" s="639"/>
      <c r="J166" s="639"/>
      <c r="K166" s="628"/>
      <c r="L166" s="628"/>
      <c r="M166" s="629"/>
    </row>
    <row r="167" spans="1:13">
      <c r="A167" s="631"/>
      <c r="B167" s="634"/>
      <c r="C167" s="634"/>
      <c r="D167" s="637"/>
      <c r="E167" s="647"/>
      <c r="F167" s="647"/>
      <c r="G167" s="485"/>
      <c r="H167" s="639"/>
      <c r="I167" s="639"/>
      <c r="J167" s="639"/>
      <c r="K167" s="628"/>
      <c r="L167" s="628"/>
      <c r="M167" s="629"/>
    </row>
    <row r="168" spans="1:13" ht="15.75" thickBot="1">
      <c r="A168" s="640"/>
      <c r="B168" s="641"/>
      <c r="C168" s="641"/>
      <c r="D168" s="642"/>
      <c r="E168" s="648"/>
      <c r="F168" s="648"/>
      <c r="G168" s="485"/>
      <c r="H168" s="639"/>
      <c r="I168" s="639"/>
      <c r="J168" s="639"/>
      <c r="K168" s="628"/>
      <c r="L168" s="628"/>
      <c r="M168" s="629"/>
    </row>
    <row r="169" spans="1:13">
      <c r="A169" s="630">
        <v>6</v>
      </c>
      <c r="B169" s="633" t="s">
        <v>496</v>
      </c>
      <c r="C169" s="633" t="s">
        <v>497</v>
      </c>
      <c r="D169" s="636" t="s">
        <v>490</v>
      </c>
      <c r="E169" s="643" t="s">
        <v>499</v>
      </c>
      <c r="F169" s="643" t="s">
        <v>500</v>
      </c>
      <c r="G169" s="485" t="s">
        <v>426</v>
      </c>
      <c r="H169" s="639"/>
      <c r="I169" s="639"/>
      <c r="J169" s="639"/>
      <c r="K169" s="627">
        <v>45658</v>
      </c>
      <c r="L169" s="627">
        <v>45747</v>
      </c>
      <c r="M169" s="629" t="s">
        <v>521</v>
      </c>
    </row>
    <row r="170" spans="1:13">
      <c r="A170" s="631"/>
      <c r="B170" s="634"/>
      <c r="C170" s="634"/>
      <c r="D170" s="637"/>
      <c r="E170" s="644"/>
      <c r="F170" s="644"/>
      <c r="G170" s="485"/>
      <c r="H170" s="639"/>
      <c r="I170" s="639"/>
      <c r="J170" s="639"/>
      <c r="K170" s="628"/>
      <c r="L170" s="628"/>
      <c r="M170" s="629"/>
    </row>
    <row r="171" spans="1:13">
      <c r="A171" s="631"/>
      <c r="B171" s="634"/>
      <c r="C171" s="634"/>
      <c r="D171" s="637"/>
      <c r="E171" s="644"/>
      <c r="F171" s="644"/>
      <c r="G171" s="485"/>
      <c r="H171" s="639"/>
      <c r="I171" s="639"/>
      <c r="J171" s="639"/>
      <c r="K171" s="628"/>
      <c r="L171" s="628"/>
      <c r="M171" s="629"/>
    </row>
    <row r="172" spans="1:13">
      <c r="A172" s="631"/>
      <c r="B172" s="634"/>
      <c r="C172" s="634"/>
      <c r="D172" s="637"/>
      <c r="E172" s="644"/>
      <c r="F172" s="644"/>
      <c r="G172" s="485"/>
      <c r="H172" s="639"/>
      <c r="I172" s="639"/>
      <c r="J172" s="639"/>
      <c r="K172" s="628"/>
      <c r="L172" s="628"/>
      <c r="M172" s="629"/>
    </row>
    <row r="173" spans="1:13">
      <c r="A173" s="631"/>
      <c r="B173" s="634"/>
      <c r="C173" s="634"/>
      <c r="D173" s="637"/>
      <c r="E173" s="644"/>
      <c r="F173" s="644"/>
      <c r="G173" s="485"/>
      <c r="H173" s="639"/>
      <c r="I173" s="639"/>
      <c r="J173" s="639"/>
      <c r="K173" s="628"/>
      <c r="L173" s="628"/>
      <c r="M173" s="629"/>
    </row>
    <row r="174" spans="1:13">
      <c r="A174" s="631"/>
      <c r="B174" s="634"/>
      <c r="C174" s="634"/>
      <c r="D174" s="637"/>
      <c r="E174" s="644"/>
      <c r="F174" s="644"/>
      <c r="G174" s="485"/>
      <c r="H174" s="639"/>
      <c r="I174" s="639"/>
      <c r="J174" s="639"/>
      <c r="K174" s="628"/>
      <c r="L174" s="628"/>
      <c r="M174" s="629"/>
    </row>
    <row r="175" spans="1:13">
      <c r="A175" s="631"/>
      <c r="B175" s="634"/>
      <c r="C175" s="634"/>
      <c r="D175" s="637"/>
      <c r="E175" s="644"/>
      <c r="F175" s="644"/>
      <c r="G175" s="485"/>
      <c r="H175" s="639"/>
      <c r="I175" s="639"/>
      <c r="J175" s="639"/>
      <c r="K175" s="628"/>
      <c r="L175" s="628"/>
      <c r="M175" s="629"/>
    </row>
    <row r="176" spans="1:13">
      <c r="A176" s="631"/>
      <c r="B176" s="634"/>
      <c r="C176" s="634"/>
      <c r="D176" s="637"/>
      <c r="E176" s="644"/>
      <c r="F176" s="644"/>
      <c r="G176" s="485"/>
      <c r="H176" s="639"/>
      <c r="I176" s="639"/>
      <c r="J176" s="639"/>
      <c r="K176" s="628"/>
      <c r="L176" s="628"/>
      <c r="M176" s="629"/>
    </row>
    <row r="177" spans="1:13">
      <c r="A177" s="631"/>
      <c r="B177" s="634"/>
      <c r="C177" s="634"/>
      <c r="D177" s="637"/>
      <c r="E177" s="644"/>
      <c r="F177" s="644"/>
      <c r="G177" s="485"/>
      <c r="H177" s="639"/>
      <c r="I177" s="639"/>
      <c r="J177" s="639"/>
      <c r="K177" s="628"/>
      <c r="L177" s="628"/>
      <c r="M177" s="629"/>
    </row>
    <row r="178" spans="1:13" ht="15.75" thickBot="1">
      <c r="A178" s="640"/>
      <c r="B178" s="641"/>
      <c r="C178" s="641"/>
      <c r="D178" s="642"/>
      <c r="E178" s="645"/>
      <c r="F178" s="645"/>
      <c r="G178" s="485"/>
      <c r="H178" s="639"/>
      <c r="I178" s="639"/>
      <c r="J178" s="639"/>
      <c r="K178" s="628"/>
      <c r="L178" s="628"/>
      <c r="M178" s="629"/>
    </row>
    <row r="179" spans="1:13" ht="89.25">
      <c r="A179" s="630">
        <v>7</v>
      </c>
      <c r="B179" s="633" t="s">
        <v>506</v>
      </c>
      <c r="C179" s="309" t="s">
        <v>507</v>
      </c>
      <c r="D179" s="636" t="s">
        <v>490</v>
      </c>
      <c r="E179" s="643" t="s">
        <v>499</v>
      </c>
      <c r="F179" s="643" t="s">
        <v>500</v>
      </c>
      <c r="G179" s="485" t="s">
        <v>426</v>
      </c>
      <c r="H179" s="639"/>
      <c r="I179" s="639"/>
      <c r="J179" s="639"/>
      <c r="K179" s="627">
        <v>45658</v>
      </c>
      <c r="L179" s="627">
        <v>45747</v>
      </c>
      <c r="M179" s="629" t="s">
        <v>521</v>
      </c>
    </row>
    <row r="180" spans="1:13">
      <c r="A180" s="631"/>
      <c r="B180" s="634"/>
      <c r="C180" s="310" t="s">
        <v>37</v>
      </c>
      <c r="D180" s="637"/>
      <c r="E180" s="644"/>
      <c r="F180" s="644"/>
      <c r="G180" s="485"/>
      <c r="H180" s="639"/>
      <c r="I180" s="639"/>
      <c r="J180" s="639"/>
      <c r="K180" s="628"/>
      <c r="L180" s="628"/>
      <c r="M180" s="629"/>
    </row>
    <row r="181" spans="1:13">
      <c r="A181" s="631"/>
      <c r="B181" s="634"/>
      <c r="C181" s="310"/>
      <c r="D181" s="637"/>
      <c r="E181" s="644"/>
      <c r="F181" s="644"/>
      <c r="G181" s="485"/>
      <c r="H181" s="639"/>
      <c r="I181" s="639"/>
      <c r="J181" s="639"/>
      <c r="K181" s="628"/>
      <c r="L181" s="628"/>
      <c r="M181" s="629"/>
    </row>
    <row r="182" spans="1:13">
      <c r="A182" s="631"/>
      <c r="B182" s="634"/>
      <c r="C182" s="310"/>
      <c r="D182" s="637"/>
      <c r="E182" s="644"/>
      <c r="F182" s="644"/>
      <c r="G182" s="485"/>
      <c r="H182" s="639"/>
      <c r="I182" s="639"/>
      <c r="J182" s="639"/>
      <c r="K182" s="628"/>
      <c r="L182" s="628"/>
      <c r="M182" s="629"/>
    </row>
    <row r="183" spans="1:13">
      <c r="A183" s="631"/>
      <c r="B183" s="634"/>
      <c r="C183" s="310"/>
      <c r="D183" s="637"/>
      <c r="E183" s="644"/>
      <c r="F183" s="644"/>
      <c r="G183" s="485"/>
      <c r="H183" s="639"/>
      <c r="I183" s="639"/>
      <c r="J183" s="639"/>
      <c r="K183" s="628"/>
      <c r="L183" s="628"/>
      <c r="M183" s="629"/>
    </row>
    <row r="184" spans="1:13">
      <c r="A184" s="631"/>
      <c r="B184" s="634"/>
      <c r="C184" s="310"/>
      <c r="D184" s="637"/>
      <c r="E184" s="644"/>
      <c r="F184" s="644"/>
      <c r="G184" s="485"/>
      <c r="H184" s="639"/>
      <c r="I184" s="639"/>
      <c r="J184" s="639"/>
      <c r="K184" s="628"/>
      <c r="L184" s="628"/>
      <c r="M184" s="629"/>
    </row>
    <row r="185" spans="1:13">
      <c r="A185" s="631"/>
      <c r="B185" s="634"/>
      <c r="C185" s="310"/>
      <c r="D185" s="637"/>
      <c r="E185" s="644"/>
      <c r="F185" s="644"/>
      <c r="G185" s="485"/>
      <c r="H185" s="639"/>
      <c r="I185" s="639"/>
      <c r="J185" s="639"/>
      <c r="K185" s="628"/>
      <c r="L185" s="628"/>
      <c r="M185" s="629"/>
    </row>
    <row r="186" spans="1:13">
      <c r="A186" s="631"/>
      <c r="B186" s="634"/>
      <c r="C186" s="310"/>
      <c r="D186" s="637"/>
      <c r="E186" s="644"/>
      <c r="F186" s="644"/>
      <c r="G186" s="485"/>
      <c r="H186" s="639"/>
      <c r="I186" s="639"/>
      <c r="J186" s="639"/>
      <c r="K186" s="628"/>
      <c r="L186" s="628"/>
      <c r="M186" s="629"/>
    </row>
    <row r="187" spans="1:13">
      <c r="A187" s="631"/>
      <c r="B187" s="634"/>
      <c r="C187" s="310"/>
      <c r="D187" s="637"/>
      <c r="E187" s="644"/>
      <c r="F187" s="644"/>
      <c r="G187" s="485"/>
      <c r="H187" s="639"/>
      <c r="I187" s="639"/>
      <c r="J187" s="639"/>
      <c r="K187" s="628"/>
      <c r="L187" s="628"/>
      <c r="M187" s="629"/>
    </row>
    <row r="188" spans="1:13" ht="15.75" thickBot="1">
      <c r="A188" s="640"/>
      <c r="B188" s="641"/>
      <c r="C188" s="311"/>
      <c r="D188" s="642"/>
      <c r="E188" s="645"/>
      <c r="F188" s="645"/>
      <c r="G188" s="485"/>
      <c r="H188" s="639"/>
      <c r="I188" s="639"/>
      <c r="J188" s="639"/>
      <c r="K188" s="628"/>
      <c r="L188" s="628"/>
      <c r="M188" s="629"/>
    </row>
    <row r="189" spans="1:13">
      <c r="A189" s="630">
        <v>8</v>
      </c>
      <c r="B189" s="633" t="s">
        <v>512</v>
      </c>
      <c r="C189" s="633" t="s">
        <v>513</v>
      </c>
      <c r="D189" s="636" t="s">
        <v>490</v>
      </c>
      <c r="E189" s="636" t="s">
        <v>514</v>
      </c>
      <c r="F189" s="636" t="s">
        <v>515</v>
      </c>
      <c r="G189" s="485" t="s">
        <v>426</v>
      </c>
      <c r="H189" s="639"/>
      <c r="I189" s="639"/>
      <c r="J189" s="639"/>
      <c r="K189" s="627">
        <v>45658</v>
      </c>
      <c r="L189" s="627">
        <v>45747</v>
      </c>
      <c r="M189" s="629" t="s">
        <v>521</v>
      </c>
    </row>
    <row r="190" spans="1:13">
      <c r="A190" s="631"/>
      <c r="B190" s="634"/>
      <c r="C190" s="634"/>
      <c r="D190" s="637"/>
      <c r="E190" s="637"/>
      <c r="F190" s="637"/>
      <c r="G190" s="485"/>
      <c r="H190" s="639"/>
      <c r="I190" s="639"/>
      <c r="J190" s="639"/>
      <c r="K190" s="628"/>
      <c r="L190" s="628"/>
      <c r="M190" s="629"/>
    </row>
    <row r="191" spans="1:13">
      <c r="A191" s="631"/>
      <c r="B191" s="634"/>
      <c r="C191" s="634"/>
      <c r="D191" s="637"/>
      <c r="E191" s="637"/>
      <c r="F191" s="637"/>
      <c r="G191" s="485"/>
      <c r="H191" s="639"/>
      <c r="I191" s="639"/>
      <c r="J191" s="639"/>
      <c r="K191" s="628"/>
      <c r="L191" s="628"/>
      <c r="M191" s="629"/>
    </row>
    <row r="192" spans="1:13">
      <c r="A192" s="631"/>
      <c r="B192" s="634"/>
      <c r="C192" s="634"/>
      <c r="D192" s="637"/>
      <c r="E192" s="637"/>
      <c r="F192" s="637"/>
      <c r="G192" s="485"/>
      <c r="H192" s="639"/>
      <c r="I192" s="639"/>
      <c r="J192" s="639"/>
      <c r="K192" s="628"/>
      <c r="L192" s="628"/>
      <c r="M192" s="629"/>
    </row>
    <row r="193" spans="1:13">
      <c r="A193" s="631"/>
      <c r="B193" s="634"/>
      <c r="C193" s="634"/>
      <c r="D193" s="637"/>
      <c r="E193" s="637"/>
      <c r="F193" s="637"/>
      <c r="G193" s="485"/>
      <c r="H193" s="639"/>
      <c r="I193" s="639"/>
      <c r="J193" s="639"/>
      <c r="K193" s="628"/>
      <c r="L193" s="628"/>
      <c r="M193" s="629"/>
    </row>
    <row r="194" spans="1:13">
      <c r="A194" s="631"/>
      <c r="B194" s="634"/>
      <c r="C194" s="634"/>
      <c r="D194" s="637"/>
      <c r="E194" s="637"/>
      <c r="F194" s="637"/>
      <c r="G194" s="485"/>
      <c r="H194" s="639"/>
      <c r="I194" s="639"/>
      <c r="J194" s="639"/>
      <c r="K194" s="628"/>
      <c r="L194" s="628"/>
      <c r="M194" s="629"/>
    </row>
    <row r="195" spans="1:13">
      <c r="A195" s="631"/>
      <c r="B195" s="634"/>
      <c r="C195" s="634"/>
      <c r="D195" s="637"/>
      <c r="E195" s="637"/>
      <c r="F195" s="637"/>
      <c r="G195" s="485"/>
      <c r="H195" s="639"/>
      <c r="I195" s="639"/>
      <c r="J195" s="639"/>
      <c r="K195" s="628"/>
      <c r="L195" s="628"/>
      <c r="M195" s="629"/>
    </row>
    <row r="196" spans="1:13">
      <c r="A196" s="631"/>
      <c r="B196" s="634"/>
      <c r="C196" s="634"/>
      <c r="D196" s="637"/>
      <c r="E196" s="637"/>
      <c r="F196" s="637"/>
      <c r="G196" s="485"/>
      <c r="H196" s="639"/>
      <c r="I196" s="639"/>
      <c r="J196" s="639"/>
      <c r="K196" s="628"/>
      <c r="L196" s="628"/>
      <c r="M196" s="629"/>
    </row>
    <row r="197" spans="1:13">
      <c r="A197" s="631"/>
      <c r="B197" s="634"/>
      <c r="C197" s="634"/>
      <c r="D197" s="637"/>
      <c r="E197" s="637"/>
      <c r="F197" s="637"/>
      <c r="G197" s="485"/>
      <c r="H197" s="639"/>
      <c r="I197" s="639"/>
      <c r="J197" s="639"/>
      <c r="K197" s="628"/>
      <c r="L197" s="628"/>
      <c r="M197" s="629"/>
    </row>
    <row r="198" spans="1:13">
      <c r="A198" s="632"/>
      <c r="B198" s="635"/>
      <c r="C198" s="635"/>
      <c r="D198" s="638"/>
      <c r="E198" s="638"/>
      <c r="F198" s="638"/>
      <c r="G198" s="485"/>
      <c r="H198" s="639"/>
      <c r="I198" s="639"/>
      <c r="J198" s="639"/>
      <c r="K198" s="628"/>
      <c r="L198" s="628"/>
      <c r="M198" s="629"/>
    </row>
  </sheetData>
  <mergeCells count="261">
    <mergeCell ref="J129:J138"/>
    <mergeCell ref="K129:K138"/>
    <mergeCell ref="L129:L138"/>
    <mergeCell ref="M129:M138"/>
    <mergeCell ref="A129:A138"/>
    <mergeCell ref="B129:B138"/>
    <mergeCell ref="C129:C138"/>
    <mergeCell ref="D129:D138"/>
    <mergeCell ref="E129:E138"/>
    <mergeCell ref="F129:F138"/>
    <mergeCell ref="G129:G138"/>
    <mergeCell ref="H129:H138"/>
    <mergeCell ref="I129:I138"/>
    <mergeCell ref="M109:M118"/>
    <mergeCell ref="A119:A128"/>
    <mergeCell ref="B119:B128"/>
    <mergeCell ref="C119:C128"/>
    <mergeCell ref="D119:D128"/>
    <mergeCell ref="E119:E128"/>
    <mergeCell ref="F119:F128"/>
    <mergeCell ref="G119:G128"/>
    <mergeCell ref="H119:H128"/>
    <mergeCell ref="I119:I128"/>
    <mergeCell ref="J119:J128"/>
    <mergeCell ref="K119:K128"/>
    <mergeCell ref="L119:L128"/>
    <mergeCell ref="M119:M128"/>
    <mergeCell ref="A109:A118"/>
    <mergeCell ref="B109:B118"/>
    <mergeCell ref="C109:C118"/>
    <mergeCell ref="D109:D118"/>
    <mergeCell ref="E109:E118"/>
    <mergeCell ref="F109:F118"/>
    <mergeCell ref="G109:G118"/>
    <mergeCell ref="M99:M108"/>
    <mergeCell ref="A99:A108"/>
    <mergeCell ref="B99:B108"/>
    <mergeCell ref="C99:C108"/>
    <mergeCell ref="D99:D108"/>
    <mergeCell ref="E99:E108"/>
    <mergeCell ref="F99:F108"/>
    <mergeCell ref="G99:G108"/>
    <mergeCell ref="H99:H108"/>
    <mergeCell ref="I99:I108"/>
    <mergeCell ref="H89:H98"/>
    <mergeCell ref="I89:I98"/>
    <mergeCell ref="H79:H88"/>
    <mergeCell ref="I79:I88"/>
    <mergeCell ref="H109:H118"/>
    <mergeCell ref="I109:I118"/>
    <mergeCell ref="J99:J108"/>
    <mergeCell ref="K99:K108"/>
    <mergeCell ref="L99:L108"/>
    <mergeCell ref="J109:J118"/>
    <mergeCell ref="K109:K118"/>
    <mergeCell ref="L109:L118"/>
    <mergeCell ref="A79:A88"/>
    <mergeCell ref="B79:B88"/>
    <mergeCell ref="C79:C88"/>
    <mergeCell ref="D79:D88"/>
    <mergeCell ref="E79:E88"/>
    <mergeCell ref="F79:F88"/>
    <mergeCell ref="G79:G88"/>
    <mergeCell ref="A89:A98"/>
    <mergeCell ref="B89:B98"/>
    <mergeCell ref="C89:C98"/>
    <mergeCell ref="D89:D98"/>
    <mergeCell ref="E89:E98"/>
    <mergeCell ref="F89:F98"/>
    <mergeCell ref="G89:G98"/>
    <mergeCell ref="I69:I78"/>
    <mergeCell ref="J69:J78"/>
    <mergeCell ref="J79:J88"/>
    <mergeCell ref="K79:K88"/>
    <mergeCell ref="L79:L88"/>
    <mergeCell ref="M79:M88"/>
    <mergeCell ref="J89:J98"/>
    <mergeCell ref="K89:K98"/>
    <mergeCell ref="L89:L98"/>
    <mergeCell ref="M89:M98"/>
    <mergeCell ref="A69:A78"/>
    <mergeCell ref="B69:B78"/>
    <mergeCell ref="C69:C78"/>
    <mergeCell ref="D69:D78"/>
    <mergeCell ref="E69:E78"/>
    <mergeCell ref="K59:K68"/>
    <mergeCell ref="L59:L68"/>
    <mergeCell ref="M59:M68"/>
    <mergeCell ref="F59:F68"/>
    <mergeCell ref="G59:G68"/>
    <mergeCell ref="H59:H68"/>
    <mergeCell ref="I59:I68"/>
    <mergeCell ref="J59:J68"/>
    <mergeCell ref="A59:A68"/>
    <mergeCell ref="B59:B68"/>
    <mergeCell ref="C59:C68"/>
    <mergeCell ref="D59:D68"/>
    <mergeCell ref="E59:E68"/>
    <mergeCell ref="K69:K78"/>
    <mergeCell ref="L69:L78"/>
    <mergeCell ref="M69:M78"/>
    <mergeCell ref="F69:F78"/>
    <mergeCell ref="G69:G78"/>
    <mergeCell ref="H69:H78"/>
    <mergeCell ref="K39:K48"/>
    <mergeCell ref="L39:L48"/>
    <mergeCell ref="M39:M48"/>
    <mergeCell ref="A49:A58"/>
    <mergeCell ref="B49:B58"/>
    <mergeCell ref="C49:C58"/>
    <mergeCell ref="D49:D58"/>
    <mergeCell ref="E49:E58"/>
    <mergeCell ref="F49:F58"/>
    <mergeCell ref="G49:G58"/>
    <mergeCell ref="H49:H58"/>
    <mergeCell ref="I49:I58"/>
    <mergeCell ref="J49:J58"/>
    <mergeCell ref="K49:K58"/>
    <mergeCell ref="L49:L58"/>
    <mergeCell ref="M49:M58"/>
    <mergeCell ref="F39:F48"/>
    <mergeCell ref="G39:G48"/>
    <mergeCell ref="H39:H48"/>
    <mergeCell ref="I39:I48"/>
    <mergeCell ref="J39:J48"/>
    <mergeCell ref="A39:A48"/>
    <mergeCell ref="B39:B48"/>
    <mergeCell ref="C39:C48"/>
    <mergeCell ref="D39:D48"/>
    <mergeCell ref="E39:E48"/>
    <mergeCell ref="F29:F38"/>
    <mergeCell ref="G19:G28"/>
    <mergeCell ref="H19:H28"/>
    <mergeCell ref="I19:I28"/>
    <mergeCell ref="G29:G38"/>
    <mergeCell ref="H29:H38"/>
    <mergeCell ref="I29:I38"/>
    <mergeCell ref="A29:A38"/>
    <mergeCell ref="A19:A28"/>
    <mergeCell ref="C19:C28"/>
    <mergeCell ref="D9:D18"/>
    <mergeCell ref="E9:E18"/>
    <mergeCell ref="B29:B38"/>
    <mergeCell ref="C29:C38"/>
    <mergeCell ref="D19:D28"/>
    <mergeCell ref="E19:E28"/>
    <mergeCell ref="D29:D38"/>
    <mergeCell ref="E29:E38"/>
    <mergeCell ref="K19:K28"/>
    <mergeCell ref="L19:L28"/>
    <mergeCell ref="M19:M28"/>
    <mergeCell ref="B9:B18"/>
    <mergeCell ref="B19:B28"/>
    <mergeCell ref="F19:F28"/>
    <mergeCell ref="J29:J38"/>
    <mergeCell ref="K29:K38"/>
    <mergeCell ref="L29:L38"/>
    <mergeCell ref="M29:M38"/>
    <mergeCell ref="J19:J28"/>
    <mergeCell ref="D6:F6"/>
    <mergeCell ref="G6:G7"/>
    <mergeCell ref="C5:M5"/>
    <mergeCell ref="A8:G8"/>
    <mergeCell ref="A9:A18"/>
    <mergeCell ref="C9:C18"/>
    <mergeCell ref="L9:L18"/>
    <mergeCell ref="M9:M18"/>
    <mergeCell ref="F9:F18"/>
    <mergeCell ref="G9:G18"/>
    <mergeCell ref="H9:H18"/>
    <mergeCell ref="I9:I18"/>
    <mergeCell ref="J9:J18"/>
    <mergeCell ref="K9:K18"/>
    <mergeCell ref="C1:L2"/>
    <mergeCell ref="J139:J148"/>
    <mergeCell ref="K139:K148"/>
    <mergeCell ref="L139:L148"/>
    <mergeCell ref="M139:M148"/>
    <mergeCell ref="A139:A148"/>
    <mergeCell ref="B139:B148"/>
    <mergeCell ref="C139:C148"/>
    <mergeCell ref="D139:D148"/>
    <mergeCell ref="E139:E148"/>
    <mergeCell ref="F139:F148"/>
    <mergeCell ref="G139:G148"/>
    <mergeCell ref="H139:H148"/>
    <mergeCell ref="I139:I148"/>
    <mergeCell ref="A3:B3"/>
    <mergeCell ref="A4:B4"/>
    <mergeCell ref="C3:M3"/>
    <mergeCell ref="C4:M4"/>
    <mergeCell ref="H6:H7"/>
    <mergeCell ref="I6:J6"/>
    <mergeCell ref="K6:L6"/>
    <mergeCell ref="M6:M7"/>
    <mergeCell ref="A5:B5"/>
    <mergeCell ref="A6:C6"/>
    <mergeCell ref="G159:G168"/>
    <mergeCell ref="H159:H168"/>
    <mergeCell ref="I159:I168"/>
    <mergeCell ref="J149:J158"/>
    <mergeCell ref="K149:K158"/>
    <mergeCell ref="L149:L158"/>
    <mergeCell ref="M149:M158"/>
    <mergeCell ref="A149:A158"/>
    <mergeCell ref="B149:B158"/>
    <mergeCell ref="C149:C158"/>
    <mergeCell ref="D149:D158"/>
    <mergeCell ref="E149:E158"/>
    <mergeCell ref="F149:F158"/>
    <mergeCell ref="G149:G158"/>
    <mergeCell ref="H149:H158"/>
    <mergeCell ref="I149:I158"/>
    <mergeCell ref="J179:J188"/>
    <mergeCell ref="J159:J168"/>
    <mergeCell ref="K159:K168"/>
    <mergeCell ref="L159:L168"/>
    <mergeCell ref="M159:M168"/>
    <mergeCell ref="A169:A178"/>
    <mergeCell ref="B169:B178"/>
    <mergeCell ref="C169:C178"/>
    <mergeCell ref="D169:D178"/>
    <mergeCell ref="E169:E178"/>
    <mergeCell ref="F169:F178"/>
    <mergeCell ref="G169:G178"/>
    <mergeCell ref="H169:H178"/>
    <mergeCell ref="I169:I178"/>
    <mergeCell ref="J169:J178"/>
    <mergeCell ref="K169:K178"/>
    <mergeCell ref="L169:L178"/>
    <mergeCell ref="M169:M178"/>
    <mergeCell ref="A159:A168"/>
    <mergeCell ref="B159:B168"/>
    <mergeCell ref="C159:C168"/>
    <mergeCell ref="D159:D168"/>
    <mergeCell ref="E159:E168"/>
    <mergeCell ref="F159:F168"/>
    <mergeCell ref="K179:K188"/>
    <mergeCell ref="L179:L188"/>
    <mergeCell ref="M179:M188"/>
    <mergeCell ref="A189:A198"/>
    <mergeCell ref="B189:B198"/>
    <mergeCell ref="C189:C198"/>
    <mergeCell ref="D189:D198"/>
    <mergeCell ref="E189:E198"/>
    <mergeCell ref="F189:F198"/>
    <mergeCell ref="G189:G198"/>
    <mergeCell ref="H189:H198"/>
    <mergeCell ref="I189:I198"/>
    <mergeCell ref="J189:J198"/>
    <mergeCell ref="K189:K198"/>
    <mergeCell ref="L189:L198"/>
    <mergeCell ref="M189:M198"/>
    <mergeCell ref="A179:A188"/>
    <mergeCell ref="B179:B188"/>
    <mergeCell ref="D179:D188"/>
    <mergeCell ref="E179:E188"/>
    <mergeCell ref="F179:F188"/>
    <mergeCell ref="G179:G188"/>
    <mergeCell ref="H179:H188"/>
    <mergeCell ref="I179:I188"/>
  </mergeCells>
  <conditionalFormatting sqref="A6:B6">
    <cfRule type="containsText" dxfId="199" priority="1040" operator="containsText" text="3- Moderado">
      <formula>NOT(ISERROR(SEARCH("3- Moderado",A6)))</formula>
    </cfRule>
    <cfRule type="containsText" dxfId="198" priority="1041" operator="containsText" text="6- Moderado">
      <formula>NOT(ISERROR(SEARCH("6- Moderado",A6)))</formula>
    </cfRule>
    <cfRule type="containsText" dxfId="197" priority="1042" operator="containsText" text="4- Moderado">
      <formula>NOT(ISERROR(SEARCH("4- Moderado",A6)))</formula>
    </cfRule>
    <cfRule type="containsText" dxfId="196" priority="1043" operator="containsText" text="3- Bajo">
      <formula>NOT(ISERROR(SEARCH("3- Bajo",A6)))</formula>
    </cfRule>
    <cfRule type="containsText" dxfId="195" priority="1044" operator="containsText" text="4- Bajo">
      <formula>NOT(ISERROR(SEARCH("4- Bajo",A6)))</formula>
    </cfRule>
    <cfRule type="containsText" dxfId="194" priority="1045" operator="containsText" text="1- Bajo">
      <formula>NOT(ISERROR(SEARCH("1- Bajo",A6)))</formula>
    </cfRule>
  </conditionalFormatting>
  <conditionalFormatting sqref="A9:E9 A19:E19 A29:E29 A39:E39 A49:E49 A59:E59 A69:E69 A79:E79 A89:E89 A99:E99 A109:E109 A119:E119 A129:E129 A139:E139 A149:E149">
    <cfRule type="containsText" dxfId="193" priority="1017" operator="containsText" text="6- Moderado">
      <formula>NOT(ISERROR(SEARCH("6- Moderado",A9)))</formula>
    </cfRule>
    <cfRule type="containsText" dxfId="192" priority="1016" operator="containsText" text="3- Moderado">
      <formula>NOT(ISERROR(SEARCH("3- Moderado",A9)))</formula>
    </cfRule>
    <cfRule type="containsText" dxfId="191" priority="1018" operator="containsText" text="4- Moderado">
      <formula>NOT(ISERROR(SEARCH("4- Moderado",A9)))</formula>
    </cfRule>
    <cfRule type="containsText" dxfId="190" priority="1019" operator="containsText" text="3- Bajo">
      <formula>NOT(ISERROR(SEARCH("3- Bajo",A9)))</formula>
    </cfRule>
    <cfRule type="containsText" dxfId="189" priority="1020" operator="containsText" text="4- Bajo">
      <formula>NOT(ISERROR(SEARCH("4- Bajo",A9)))</formula>
    </cfRule>
    <cfRule type="containsText" dxfId="188" priority="1021" operator="containsText" text="1- Bajo">
      <formula>NOT(ISERROR(SEARCH("1- Bajo",A9)))</formula>
    </cfRule>
  </conditionalFormatting>
  <conditionalFormatting sqref="C7:F7">
    <cfRule type="containsText" dxfId="187" priority="374" operator="containsText" text="4- Moderado">
      <formula>NOT(ISERROR(SEARCH("4- Moderado",C7)))</formula>
    </cfRule>
    <cfRule type="containsText" dxfId="186" priority="375" operator="containsText" text="3- Bajo">
      <formula>NOT(ISERROR(SEARCH("3- Bajo",C7)))</formula>
    </cfRule>
    <cfRule type="containsText" dxfId="185" priority="372" operator="containsText" text="3- Moderado">
      <formula>NOT(ISERROR(SEARCH("3- Moderado",C7)))</formula>
    </cfRule>
    <cfRule type="containsText" dxfId="184" priority="373" operator="containsText" text="6- Moderado">
      <formula>NOT(ISERROR(SEARCH("6- Moderado",C7)))</formula>
    </cfRule>
    <cfRule type="containsText" dxfId="183" priority="377" operator="containsText" text="1- Bajo">
      <formula>NOT(ISERROR(SEARCH("1- Bajo",C7)))</formula>
    </cfRule>
    <cfRule type="containsText" dxfId="182" priority="376" operator="containsText" text="4- Bajo">
      <formula>NOT(ISERROR(SEARCH("4- Bajo",C7)))</formula>
    </cfRule>
  </conditionalFormatting>
  <conditionalFormatting sqref="D9:D158">
    <cfRule type="containsText" dxfId="181" priority="208" operator="containsText" text="Muy Alta">
      <formula>NOT(ISERROR(SEARCH("Muy Alta",D9)))</formula>
    </cfRule>
    <cfRule type="containsText" dxfId="180" priority="209" operator="containsText" text="Alta">
      <formula>NOT(ISERROR(SEARCH("Alta",D9)))</formula>
    </cfRule>
    <cfRule type="containsText" dxfId="179" priority="210" operator="containsText" text="Baja">
      <formula>NOT(ISERROR(SEARCH("Baja",D9)))</formula>
    </cfRule>
    <cfRule type="containsText" dxfId="178" priority="211" operator="containsText" text="Muy Baja">
      <formula>NOT(ISERROR(SEARCH("Muy Baja",D9)))</formula>
    </cfRule>
    <cfRule type="containsText" dxfId="177" priority="213" operator="containsText" text="Media">
      <formula>NOT(ISERROR(SEARCH("Media",D9)))</formula>
    </cfRule>
  </conditionalFormatting>
  <conditionalFormatting sqref="E9:E158">
    <cfRule type="containsText" dxfId="176" priority="207" operator="containsText" text="Leve">
      <formula>NOT(ISERROR(SEARCH("Leve",E9)))</formula>
    </cfRule>
    <cfRule type="containsText" dxfId="175" priority="204" operator="containsText" text="Catastrófico">
      <formula>NOT(ISERROR(SEARCH("Catastrófico",E9)))</formula>
    </cfRule>
    <cfRule type="containsText" dxfId="174" priority="205" operator="containsText" text="Mayor">
      <formula>NOT(ISERROR(SEARCH("Mayor",E9)))</formula>
    </cfRule>
    <cfRule type="containsText" dxfId="173" priority="206" operator="containsText" text="Menor">
      <formula>NOT(ISERROR(SEARCH("Menor",E9)))</formula>
    </cfRule>
  </conditionalFormatting>
  <conditionalFormatting sqref="E9:F158">
    <cfRule type="containsText" dxfId="172" priority="212" operator="containsText" text="Moderado">
      <formula>NOT(ISERROR(SEARCH("Moderado",E9)))</formula>
    </cfRule>
  </conditionalFormatting>
  <conditionalFormatting sqref="F9:F158">
    <cfRule type="containsText" dxfId="171" priority="230" operator="containsText" text="Extremo">
      <formula>NOT(ISERROR(SEARCH("Extremo",F9)))</formula>
    </cfRule>
    <cfRule type="containsText" dxfId="170" priority="229" operator="containsText" text="Alto">
      <formula>NOT(ISERROR(SEARCH("Alto",F9)))</formula>
    </cfRule>
    <cfRule type="containsText" dxfId="169" priority="228" operator="containsText" text="Moderado">
      <formula>NOT(ISERROR(SEARCH("Moderado",F9)))</formula>
    </cfRule>
    <cfRule type="containsText" dxfId="168" priority="227" operator="containsText" text="Bajo">
      <formula>NOT(ISERROR(SEARCH("Bajo",F9)))</formula>
    </cfRule>
    <cfRule type="colorScale" priority="1827">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A00-000000000000}"/>
    <dataValidation allowBlank="1" showInputMessage="1" showErrorMessage="1" prompt="Seleccionar si el responsable es el responsable de las acciones es el nivel central" sqref="I6:I7" xr:uid="{00000000-0002-0000-0A00-000001000000}"/>
    <dataValidation allowBlank="1" showInputMessage="1" showErrorMessage="1" prompt="Describir las actividades que se van a desarrollar para el proyecto" sqref="H6"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G9:G198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88"/>
  <sheetViews>
    <sheetView showGridLines="0" tabSelected="1" topLeftCell="A4" zoomScale="90" zoomScaleNormal="90" workbookViewId="0">
      <selection activeCell="H9" sqref="H9:H18"/>
    </sheetView>
  </sheetViews>
  <sheetFormatPr baseColWidth="10" defaultColWidth="11.42578125" defaultRowHeight="15"/>
  <cols>
    <col min="1" max="1" width="3.5703125" style="4" bestFit="1"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50"/>
      <c r="B1" s="250"/>
      <c r="C1" s="659"/>
      <c r="D1" s="659"/>
      <c r="E1" s="659"/>
      <c r="F1" s="659"/>
      <c r="G1" s="659"/>
      <c r="H1" s="659"/>
      <c r="I1" s="659"/>
      <c r="J1" s="659"/>
      <c r="K1" s="659"/>
      <c r="L1" s="659"/>
      <c r="M1" s="251"/>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69.75" customHeight="1">
      <c r="A2" s="250"/>
      <c r="B2" s="250"/>
      <c r="C2" s="660"/>
      <c r="D2" s="660"/>
      <c r="E2" s="660"/>
      <c r="F2" s="660"/>
      <c r="G2" s="660"/>
      <c r="H2" s="660"/>
      <c r="I2" s="660"/>
      <c r="J2" s="660"/>
      <c r="K2" s="660"/>
      <c r="L2" s="660"/>
      <c r="M2" s="251"/>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98" t="s">
        <v>268</v>
      </c>
      <c r="B3" s="498"/>
      <c r="C3" s="550" t="s">
        <v>528</v>
      </c>
      <c r="D3" s="550"/>
      <c r="E3" s="550"/>
      <c r="F3" s="550"/>
      <c r="G3" s="550"/>
      <c r="H3" s="550"/>
      <c r="I3" s="550"/>
      <c r="J3" s="550"/>
      <c r="K3" s="550"/>
      <c r="L3" s="550"/>
      <c r="M3" s="55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66.75" customHeight="1">
      <c r="A4" s="498" t="s">
        <v>269</v>
      </c>
      <c r="B4" s="498"/>
      <c r="C4" s="549" t="s">
        <v>36</v>
      </c>
      <c r="D4" s="549"/>
      <c r="E4" s="549"/>
      <c r="F4" s="549"/>
      <c r="G4" s="549"/>
      <c r="H4" s="549"/>
      <c r="I4" s="549"/>
      <c r="J4" s="549"/>
      <c r="K4" s="549"/>
      <c r="L4" s="549"/>
      <c r="M4" s="549"/>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98" t="s">
        <v>270</v>
      </c>
      <c r="B5" s="498"/>
      <c r="C5" s="671" t="s">
        <v>527</v>
      </c>
      <c r="D5" s="672"/>
      <c r="E5" s="672"/>
      <c r="F5" s="672"/>
      <c r="G5" s="672"/>
      <c r="H5" s="672"/>
      <c r="I5" s="672"/>
      <c r="J5" s="672"/>
      <c r="K5" s="672"/>
      <c r="L5" s="672"/>
      <c r="M5" s="673"/>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66" t="s">
        <v>470</v>
      </c>
      <c r="B6" s="667"/>
      <c r="C6" s="668"/>
      <c r="D6" s="669" t="s">
        <v>471</v>
      </c>
      <c r="E6" s="669"/>
      <c r="F6" s="669"/>
      <c r="G6" s="670" t="s">
        <v>472</v>
      </c>
      <c r="H6" s="661" t="s">
        <v>473</v>
      </c>
      <c r="I6" s="663" t="s">
        <v>474</v>
      </c>
      <c r="J6" s="664"/>
      <c r="K6" s="663" t="s">
        <v>475</v>
      </c>
      <c r="L6" s="664"/>
      <c r="M6" s="665" t="s">
        <v>483</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42</v>
      </c>
      <c r="B7" s="27" t="s">
        <v>210</v>
      </c>
      <c r="C7" s="27" t="s">
        <v>212</v>
      </c>
      <c r="D7" s="20" t="s">
        <v>222</v>
      </c>
      <c r="E7" s="20" t="s">
        <v>477</v>
      </c>
      <c r="F7" s="20" t="s">
        <v>478</v>
      </c>
      <c r="G7" s="670"/>
      <c r="H7" s="662"/>
      <c r="I7" s="21" t="s">
        <v>479</v>
      </c>
      <c r="J7" s="21" t="s">
        <v>480</v>
      </c>
      <c r="K7" s="21" t="s">
        <v>481</v>
      </c>
      <c r="L7" s="21" t="s">
        <v>482</v>
      </c>
      <c r="M7" s="665"/>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74"/>
      <c r="B8" s="675"/>
      <c r="C8" s="675"/>
      <c r="D8" s="675"/>
      <c r="E8" s="675"/>
      <c r="F8" s="675"/>
      <c r="G8" s="675"/>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49">
        <f>'7- Mapa Final'!A10</f>
        <v>1</v>
      </c>
      <c r="B9" s="651" t="str">
        <f>'7- Mapa Final'!B10</f>
        <v xml:space="preserve">Insuficiencia de bienes de consumo y bienes de consumo controlado para atender las necesidades de los servidores judiciales.  </v>
      </c>
      <c r="C9" s="651" t="str">
        <f>'7- Mapa Final'!C10</f>
        <v>Insuficiencia de elementos de oficina que permitan suplir las nececesidades de los diferentes Despachos Judiciales, que conlleva a afectaciones  en la prestación de servicios por parte de los funcionarios.</v>
      </c>
      <c r="D9" s="653" t="str">
        <f>'7- Mapa Final'!J10</f>
        <v>Muy Alta - 5</v>
      </c>
      <c r="E9" s="655" t="str">
        <f>'7- Mapa Final'!K10</f>
        <v>Menor - 2</v>
      </c>
      <c r="F9" s="657" t="str">
        <f>'7- Mapa Final'!M10</f>
        <v>Alto - 10</v>
      </c>
      <c r="G9" s="484" t="s">
        <v>367</v>
      </c>
      <c r="H9" s="679" t="s">
        <v>538</v>
      </c>
      <c r="I9" s="628"/>
      <c r="J9" s="628" t="s">
        <v>486</v>
      </c>
      <c r="K9" s="627">
        <v>45748</v>
      </c>
      <c r="L9" s="627">
        <v>45838</v>
      </c>
      <c r="M9" s="677" t="s">
        <v>539</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50"/>
      <c r="B10" s="652"/>
      <c r="C10" s="652"/>
      <c r="D10" s="654"/>
      <c r="E10" s="656"/>
      <c r="F10" s="658"/>
      <c r="G10" s="485"/>
      <c r="H10" s="679"/>
      <c r="I10" s="628"/>
      <c r="J10" s="628"/>
      <c r="K10" s="628"/>
      <c r="L10" s="628"/>
      <c r="M10" s="678"/>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50"/>
      <c r="B11" s="652"/>
      <c r="C11" s="652"/>
      <c r="D11" s="654"/>
      <c r="E11" s="656"/>
      <c r="F11" s="658"/>
      <c r="G11" s="485"/>
      <c r="H11" s="679"/>
      <c r="I11" s="628"/>
      <c r="J11" s="628"/>
      <c r="K11" s="628"/>
      <c r="L11" s="628"/>
      <c r="M11" s="678"/>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50"/>
      <c r="B12" s="652"/>
      <c r="C12" s="652"/>
      <c r="D12" s="654"/>
      <c r="E12" s="656"/>
      <c r="F12" s="658"/>
      <c r="G12" s="485"/>
      <c r="H12" s="679"/>
      <c r="I12" s="628"/>
      <c r="J12" s="628"/>
      <c r="K12" s="628"/>
      <c r="L12" s="628"/>
      <c r="M12" s="678"/>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50"/>
      <c r="B13" s="652"/>
      <c r="C13" s="652"/>
      <c r="D13" s="654"/>
      <c r="E13" s="656"/>
      <c r="F13" s="658"/>
      <c r="G13" s="485"/>
      <c r="H13" s="679"/>
      <c r="I13" s="628"/>
      <c r="J13" s="628"/>
      <c r="K13" s="628"/>
      <c r="L13" s="628"/>
      <c r="M13" s="678"/>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50"/>
      <c r="B14" s="652"/>
      <c r="C14" s="652"/>
      <c r="D14" s="654"/>
      <c r="E14" s="656"/>
      <c r="F14" s="658"/>
      <c r="G14" s="485"/>
      <c r="H14" s="679"/>
      <c r="I14" s="628"/>
      <c r="J14" s="628"/>
      <c r="K14" s="628"/>
      <c r="L14" s="628"/>
      <c r="M14" s="678"/>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50"/>
      <c r="B15" s="652"/>
      <c r="C15" s="652"/>
      <c r="D15" s="654"/>
      <c r="E15" s="656"/>
      <c r="F15" s="658"/>
      <c r="G15" s="485"/>
      <c r="H15" s="679"/>
      <c r="I15" s="628"/>
      <c r="J15" s="628"/>
      <c r="K15" s="628"/>
      <c r="L15" s="628"/>
      <c r="M15" s="678"/>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50"/>
      <c r="B16" s="652"/>
      <c r="C16" s="652"/>
      <c r="D16" s="654"/>
      <c r="E16" s="656"/>
      <c r="F16" s="658"/>
      <c r="G16" s="485"/>
      <c r="H16" s="679"/>
      <c r="I16" s="628"/>
      <c r="J16" s="628"/>
      <c r="K16" s="628"/>
      <c r="L16" s="628"/>
      <c r="M16" s="678"/>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50"/>
      <c r="B17" s="652"/>
      <c r="C17" s="652"/>
      <c r="D17" s="654"/>
      <c r="E17" s="656"/>
      <c r="F17" s="658"/>
      <c r="G17" s="485"/>
      <c r="H17" s="679"/>
      <c r="I17" s="628"/>
      <c r="J17" s="628"/>
      <c r="K17" s="628"/>
      <c r="L17" s="628"/>
      <c r="M17" s="678"/>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650"/>
      <c r="B18" s="652"/>
      <c r="C18" s="652"/>
      <c r="D18" s="654"/>
      <c r="E18" s="656"/>
      <c r="F18" s="658"/>
      <c r="G18" s="485"/>
      <c r="H18" s="679"/>
      <c r="I18" s="628"/>
      <c r="J18" s="628"/>
      <c r="K18" s="628"/>
      <c r="L18" s="628"/>
      <c r="M18" s="678"/>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649">
        <f>'7- Mapa Final'!A20</f>
        <v>2</v>
      </c>
      <c r="B19" s="651" t="str">
        <f>'7- Mapa Final'!B20</f>
        <v>Daño de los elementos en custodia</v>
      </c>
      <c r="C19" s="651" t="str">
        <f>'7- Mapa Final'!C20</f>
        <v xml:space="preserve">Uso inadecuado de los espacios para el almecenamiento de los bienes muebles y manipulación imapropiada de los mismos. </v>
      </c>
      <c r="D19" s="653" t="str">
        <f>'7- Mapa Final'!J20</f>
        <v>Media - 3</v>
      </c>
      <c r="E19" s="655" t="str">
        <f>'7- Mapa Final'!K20</f>
        <v>Moderado - 3</v>
      </c>
      <c r="F19" s="657" t="str">
        <f>'7- Mapa Final'!M20</f>
        <v>Moderado - 9</v>
      </c>
      <c r="G19" s="484" t="s">
        <v>426</v>
      </c>
      <c r="H19" s="679" t="s">
        <v>530</v>
      </c>
      <c r="I19" s="628"/>
      <c r="J19" s="628" t="s">
        <v>486</v>
      </c>
      <c r="K19" s="627">
        <v>45748</v>
      </c>
      <c r="L19" s="627">
        <v>45838</v>
      </c>
      <c r="M19" s="678" t="s">
        <v>531</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50"/>
      <c r="B20" s="652"/>
      <c r="C20" s="652"/>
      <c r="D20" s="654"/>
      <c r="E20" s="656"/>
      <c r="F20" s="658"/>
      <c r="G20" s="485"/>
      <c r="H20" s="679"/>
      <c r="I20" s="628"/>
      <c r="J20" s="628"/>
      <c r="K20" s="628"/>
      <c r="L20" s="628"/>
      <c r="M20" s="678"/>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50"/>
      <c r="B21" s="652"/>
      <c r="C21" s="652"/>
      <c r="D21" s="654"/>
      <c r="E21" s="656"/>
      <c r="F21" s="658"/>
      <c r="G21" s="485"/>
      <c r="H21" s="679"/>
      <c r="I21" s="628"/>
      <c r="J21" s="628"/>
      <c r="K21" s="628"/>
      <c r="L21" s="628"/>
      <c r="M21" s="678"/>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50"/>
      <c r="B22" s="652"/>
      <c r="C22" s="652"/>
      <c r="D22" s="654"/>
      <c r="E22" s="656"/>
      <c r="F22" s="658"/>
      <c r="G22" s="485"/>
      <c r="H22" s="679"/>
      <c r="I22" s="628"/>
      <c r="J22" s="628"/>
      <c r="K22" s="628"/>
      <c r="L22" s="628"/>
      <c r="M22" s="678"/>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50"/>
      <c r="B23" s="652"/>
      <c r="C23" s="652"/>
      <c r="D23" s="654"/>
      <c r="E23" s="656"/>
      <c r="F23" s="658"/>
      <c r="G23" s="485"/>
      <c r="H23" s="679"/>
      <c r="I23" s="628"/>
      <c r="J23" s="628"/>
      <c r="K23" s="628"/>
      <c r="L23" s="628"/>
      <c r="M23" s="678"/>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50"/>
      <c r="B24" s="652"/>
      <c r="C24" s="652"/>
      <c r="D24" s="654"/>
      <c r="E24" s="656"/>
      <c r="F24" s="658"/>
      <c r="G24" s="485"/>
      <c r="H24" s="679"/>
      <c r="I24" s="628"/>
      <c r="J24" s="628"/>
      <c r="K24" s="628"/>
      <c r="L24" s="628"/>
      <c r="M24" s="678"/>
      <c r="N24" s="26"/>
      <c r="O24" s="26"/>
    </row>
    <row r="25" spans="1:169">
      <c r="A25" s="650"/>
      <c r="B25" s="652"/>
      <c r="C25" s="652"/>
      <c r="D25" s="654"/>
      <c r="E25" s="656"/>
      <c r="F25" s="658"/>
      <c r="G25" s="485"/>
      <c r="H25" s="679"/>
      <c r="I25" s="628"/>
      <c r="J25" s="628"/>
      <c r="K25" s="628"/>
      <c r="L25" s="628"/>
      <c r="M25" s="678"/>
      <c r="N25" s="26"/>
      <c r="O25" s="26"/>
    </row>
    <row r="26" spans="1:169">
      <c r="A26" s="650"/>
      <c r="B26" s="652"/>
      <c r="C26" s="652"/>
      <c r="D26" s="654"/>
      <c r="E26" s="656"/>
      <c r="F26" s="658"/>
      <c r="G26" s="485"/>
      <c r="H26" s="679"/>
      <c r="I26" s="628"/>
      <c r="J26" s="628"/>
      <c r="K26" s="628"/>
      <c r="L26" s="628"/>
      <c r="M26" s="678"/>
      <c r="N26" s="26"/>
      <c r="O26" s="26"/>
    </row>
    <row r="27" spans="1:169">
      <c r="A27" s="650"/>
      <c r="B27" s="652"/>
      <c r="C27" s="652"/>
      <c r="D27" s="654"/>
      <c r="E27" s="656"/>
      <c r="F27" s="658"/>
      <c r="G27" s="485"/>
      <c r="H27" s="679"/>
      <c r="I27" s="628"/>
      <c r="J27" s="628"/>
      <c r="K27" s="628"/>
      <c r="L27" s="628"/>
      <c r="M27" s="678"/>
      <c r="N27" s="26"/>
      <c r="O27" s="26"/>
    </row>
    <row r="28" spans="1:169" ht="98.25" customHeight="1" thickBot="1">
      <c r="A28" s="650"/>
      <c r="B28" s="652"/>
      <c r="C28" s="652"/>
      <c r="D28" s="654"/>
      <c r="E28" s="656"/>
      <c r="F28" s="658"/>
      <c r="G28" s="485"/>
      <c r="H28" s="679"/>
      <c r="I28" s="628"/>
      <c r="J28" s="628"/>
      <c r="K28" s="628"/>
      <c r="L28" s="628"/>
      <c r="M28" s="678"/>
      <c r="N28" s="26"/>
      <c r="O28" s="26"/>
    </row>
    <row r="29" spans="1:169" s="18" customFormat="1" ht="12.75" customHeight="1">
      <c r="A29" s="649">
        <f>'7- Mapa Final'!A30</f>
        <v>3</v>
      </c>
      <c r="B29" s="651" t="str">
        <f>'7- Mapa Final'!B30</f>
        <v>Daños en equipos de carga.</v>
      </c>
      <c r="C29" s="651" t="str">
        <f>'7- Mapa Final'!C30</f>
        <v>Uso inadecuado de los equipos de carga (gatos hidraulicos, zorras metálicas  entre otros).</v>
      </c>
      <c r="D29" s="653" t="str">
        <f>'7- Mapa Final'!J30</f>
        <v>Muy Baja - 1</v>
      </c>
      <c r="E29" s="655" t="str">
        <f>'7- Mapa Final'!K30</f>
        <v>Leve - 1</v>
      </c>
      <c r="F29" s="657" t="str">
        <f>'7- Mapa Final'!M30</f>
        <v>Bajo - 1</v>
      </c>
      <c r="G29" s="484" t="s">
        <v>367</v>
      </c>
      <c r="H29" s="679" t="s">
        <v>532</v>
      </c>
      <c r="I29" s="628"/>
      <c r="J29" s="628" t="s">
        <v>486</v>
      </c>
      <c r="K29" s="627">
        <v>45748</v>
      </c>
      <c r="L29" s="627">
        <v>45838</v>
      </c>
      <c r="M29" s="678" t="s">
        <v>533</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50"/>
      <c r="B30" s="652"/>
      <c r="C30" s="652"/>
      <c r="D30" s="654"/>
      <c r="E30" s="656"/>
      <c r="F30" s="658"/>
      <c r="G30" s="485"/>
      <c r="H30" s="679"/>
      <c r="I30" s="628"/>
      <c r="J30" s="628"/>
      <c r="K30" s="628"/>
      <c r="L30" s="628"/>
      <c r="M30" s="678"/>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50"/>
      <c r="B31" s="652"/>
      <c r="C31" s="652"/>
      <c r="D31" s="654"/>
      <c r="E31" s="656"/>
      <c r="F31" s="658"/>
      <c r="G31" s="485"/>
      <c r="H31" s="679"/>
      <c r="I31" s="628"/>
      <c r="J31" s="628"/>
      <c r="K31" s="628"/>
      <c r="L31" s="628"/>
      <c r="M31" s="678"/>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50"/>
      <c r="B32" s="652"/>
      <c r="C32" s="652"/>
      <c r="D32" s="654"/>
      <c r="E32" s="656"/>
      <c r="F32" s="658"/>
      <c r="G32" s="485"/>
      <c r="H32" s="679"/>
      <c r="I32" s="628"/>
      <c r="J32" s="628"/>
      <c r="K32" s="628"/>
      <c r="L32" s="628"/>
      <c r="M32" s="678"/>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50"/>
      <c r="B33" s="652"/>
      <c r="C33" s="652"/>
      <c r="D33" s="654"/>
      <c r="E33" s="656"/>
      <c r="F33" s="658"/>
      <c r="G33" s="485"/>
      <c r="H33" s="679"/>
      <c r="I33" s="628"/>
      <c r="J33" s="628"/>
      <c r="K33" s="628"/>
      <c r="L33" s="628"/>
      <c r="M33" s="678"/>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50"/>
      <c r="B34" s="652"/>
      <c r="C34" s="652"/>
      <c r="D34" s="654"/>
      <c r="E34" s="656"/>
      <c r="F34" s="658"/>
      <c r="G34" s="485"/>
      <c r="H34" s="679"/>
      <c r="I34" s="628"/>
      <c r="J34" s="628"/>
      <c r="K34" s="628"/>
      <c r="L34" s="628"/>
      <c r="M34" s="678"/>
      <c r="N34" s="26"/>
      <c r="O34" s="26"/>
    </row>
    <row r="35" spans="1:169">
      <c r="A35" s="650"/>
      <c r="B35" s="652"/>
      <c r="C35" s="652"/>
      <c r="D35" s="654"/>
      <c r="E35" s="656"/>
      <c r="F35" s="658"/>
      <c r="G35" s="485"/>
      <c r="H35" s="679"/>
      <c r="I35" s="628"/>
      <c r="J35" s="628"/>
      <c r="K35" s="628"/>
      <c r="L35" s="628"/>
      <c r="M35" s="678"/>
      <c r="N35" s="26"/>
      <c r="O35" s="26"/>
    </row>
    <row r="36" spans="1:169">
      <c r="A36" s="650"/>
      <c r="B36" s="652"/>
      <c r="C36" s="652"/>
      <c r="D36" s="654"/>
      <c r="E36" s="656"/>
      <c r="F36" s="658"/>
      <c r="G36" s="485"/>
      <c r="H36" s="679"/>
      <c r="I36" s="628"/>
      <c r="J36" s="628"/>
      <c r="K36" s="628"/>
      <c r="L36" s="628"/>
      <c r="M36" s="678"/>
      <c r="N36" s="26"/>
      <c r="O36" s="26"/>
    </row>
    <row r="37" spans="1:169">
      <c r="A37" s="650"/>
      <c r="B37" s="652"/>
      <c r="C37" s="652"/>
      <c r="D37" s="654"/>
      <c r="E37" s="656"/>
      <c r="F37" s="658"/>
      <c r="G37" s="485"/>
      <c r="H37" s="679"/>
      <c r="I37" s="628"/>
      <c r="J37" s="628"/>
      <c r="K37" s="628"/>
      <c r="L37" s="628"/>
      <c r="M37" s="678"/>
      <c r="N37" s="26"/>
      <c r="O37" s="26"/>
    </row>
    <row r="38" spans="1:169" ht="15.75" thickBot="1">
      <c r="A38" s="650"/>
      <c r="B38" s="652"/>
      <c r="C38" s="652"/>
      <c r="D38" s="654"/>
      <c r="E38" s="656"/>
      <c r="F38" s="658"/>
      <c r="G38" s="485"/>
      <c r="H38" s="679"/>
      <c r="I38" s="628"/>
      <c r="J38" s="628"/>
      <c r="K38" s="628"/>
      <c r="L38" s="628"/>
      <c r="M38" s="678"/>
      <c r="N38" s="26"/>
      <c r="O38" s="26"/>
    </row>
    <row r="39" spans="1:169" ht="15.75" customHeight="1">
      <c r="A39" s="649">
        <f>'7- Mapa Final'!A40</f>
        <v>4</v>
      </c>
      <c r="B39" s="651" t="str">
        <f>'7- Mapa Final'!B40</f>
        <v>Diferencia entre el inventario Fisico y el Kardex (SICOF)</v>
      </c>
      <c r="C39" s="651" t="str">
        <f>'7- Mapa Final'!C40</f>
        <v>El Kardex del almacen no refleja la realidad fisica del inventario</v>
      </c>
      <c r="D39" s="653" t="str">
        <f>'7- Mapa Final'!J40</f>
        <v>Media - 3</v>
      </c>
      <c r="E39" s="655" t="str">
        <f>'7- Mapa Final'!K40</f>
        <v>Menor - 2</v>
      </c>
      <c r="F39" s="657" t="str">
        <f>'7- Mapa Final'!M40</f>
        <v>Moderado - 6</v>
      </c>
      <c r="G39" s="484" t="s">
        <v>367</v>
      </c>
      <c r="H39" s="679" t="s">
        <v>540</v>
      </c>
      <c r="I39" s="628"/>
      <c r="J39" s="628" t="s">
        <v>486</v>
      </c>
      <c r="K39" s="627">
        <v>45748</v>
      </c>
      <c r="L39" s="627">
        <v>45838</v>
      </c>
      <c r="M39" s="678" t="s">
        <v>534</v>
      </c>
    </row>
    <row r="40" spans="1:169" ht="15.75" customHeight="1">
      <c r="A40" s="650"/>
      <c r="B40" s="652"/>
      <c r="C40" s="652"/>
      <c r="D40" s="654"/>
      <c r="E40" s="656"/>
      <c r="F40" s="658"/>
      <c r="G40" s="485"/>
      <c r="H40" s="628"/>
      <c r="I40" s="628"/>
      <c r="J40" s="628"/>
      <c r="K40" s="628"/>
      <c r="L40" s="628"/>
      <c r="M40" s="678"/>
    </row>
    <row r="41" spans="1:169" ht="15.75" customHeight="1">
      <c r="A41" s="650"/>
      <c r="B41" s="652"/>
      <c r="C41" s="652"/>
      <c r="D41" s="654"/>
      <c r="E41" s="656"/>
      <c r="F41" s="658"/>
      <c r="G41" s="485"/>
      <c r="H41" s="628"/>
      <c r="I41" s="628"/>
      <c r="J41" s="628"/>
      <c r="K41" s="628"/>
      <c r="L41" s="628"/>
      <c r="M41" s="678"/>
    </row>
    <row r="42" spans="1:169" ht="15.75" customHeight="1">
      <c r="A42" s="650"/>
      <c r="B42" s="652"/>
      <c r="C42" s="652"/>
      <c r="D42" s="654"/>
      <c r="E42" s="656"/>
      <c r="F42" s="658"/>
      <c r="G42" s="485"/>
      <c r="H42" s="628"/>
      <c r="I42" s="628"/>
      <c r="J42" s="628"/>
      <c r="K42" s="628"/>
      <c r="L42" s="628"/>
      <c r="M42" s="678"/>
    </row>
    <row r="43" spans="1:169" ht="15.75" customHeight="1">
      <c r="A43" s="650"/>
      <c r="B43" s="652"/>
      <c r="C43" s="652"/>
      <c r="D43" s="654"/>
      <c r="E43" s="656"/>
      <c r="F43" s="658"/>
      <c r="G43" s="485"/>
      <c r="H43" s="628"/>
      <c r="I43" s="628"/>
      <c r="J43" s="628"/>
      <c r="K43" s="628"/>
      <c r="L43" s="628"/>
      <c r="M43" s="678"/>
    </row>
    <row r="44" spans="1:169" ht="15.75" customHeight="1">
      <c r="A44" s="650"/>
      <c r="B44" s="652"/>
      <c r="C44" s="652"/>
      <c r="D44" s="654"/>
      <c r="E44" s="656"/>
      <c r="F44" s="658"/>
      <c r="G44" s="485"/>
      <c r="H44" s="628"/>
      <c r="I44" s="628"/>
      <c r="J44" s="628"/>
      <c r="K44" s="628"/>
      <c r="L44" s="628"/>
      <c r="M44" s="678"/>
    </row>
    <row r="45" spans="1:169" ht="15.75" customHeight="1">
      <c r="A45" s="650"/>
      <c r="B45" s="652"/>
      <c r="C45" s="652"/>
      <c r="D45" s="654"/>
      <c r="E45" s="656"/>
      <c r="F45" s="658"/>
      <c r="G45" s="485"/>
      <c r="H45" s="628"/>
      <c r="I45" s="628"/>
      <c r="J45" s="628"/>
      <c r="K45" s="628"/>
      <c r="L45" s="628"/>
      <c r="M45" s="678"/>
    </row>
    <row r="46" spans="1:169" ht="15.75" customHeight="1">
      <c r="A46" s="650"/>
      <c r="B46" s="652"/>
      <c r="C46" s="652"/>
      <c r="D46" s="654"/>
      <c r="E46" s="656"/>
      <c r="F46" s="658"/>
      <c r="G46" s="485"/>
      <c r="H46" s="628"/>
      <c r="I46" s="628"/>
      <c r="J46" s="628"/>
      <c r="K46" s="628"/>
      <c r="L46" s="628"/>
      <c r="M46" s="678"/>
    </row>
    <row r="47" spans="1:169" ht="15.75" customHeight="1">
      <c r="A47" s="650"/>
      <c r="B47" s="652"/>
      <c r="C47" s="652"/>
      <c r="D47" s="654"/>
      <c r="E47" s="656"/>
      <c r="F47" s="658"/>
      <c r="G47" s="485"/>
      <c r="H47" s="628"/>
      <c r="I47" s="628"/>
      <c r="J47" s="628"/>
      <c r="K47" s="628"/>
      <c r="L47" s="628"/>
      <c r="M47" s="678"/>
    </row>
    <row r="48" spans="1:169" ht="180" customHeight="1" thickBot="1">
      <c r="A48" s="650"/>
      <c r="B48" s="652"/>
      <c r="C48" s="652"/>
      <c r="D48" s="654"/>
      <c r="E48" s="656"/>
      <c r="F48" s="658"/>
      <c r="G48" s="485"/>
      <c r="H48" s="628"/>
      <c r="I48" s="628"/>
      <c r="J48" s="628"/>
      <c r="K48" s="628"/>
      <c r="L48" s="628"/>
      <c r="M48" s="678"/>
    </row>
    <row r="49" spans="1:13" ht="15" customHeight="1">
      <c r="A49" s="680">
        <v>5</v>
      </c>
      <c r="B49" s="633" t="s">
        <v>487</v>
      </c>
      <c r="C49" s="633" t="s">
        <v>488</v>
      </c>
      <c r="D49" s="636" t="s">
        <v>490</v>
      </c>
      <c r="E49" s="646" t="s">
        <v>491</v>
      </c>
      <c r="F49" s="646" t="s">
        <v>492</v>
      </c>
      <c r="G49" s="484" t="s">
        <v>426</v>
      </c>
      <c r="H49" s="684"/>
      <c r="I49" s="684"/>
      <c r="J49" s="684"/>
      <c r="K49" s="627">
        <v>45748</v>
      </c>
      <c r="L49" s="627">
        <v>45838</v>
      </c>
      <c r="M49" s="682" t="s">
        <v>522</v>
      </c>
    </row>
    <row r="50" spans="1:13">
      <c r="A50" s="681"/>
      <c r="B50" s="634"/>
      <c r="C50" s="634"/>
      <c r="D50" s="637"/>
      <c r="E50" s="647"/>
      <c r="F50" s="647"/>
      <c r="G50" s="485"/>
      <c r="H50" s="685"/>
      <c r="I50" s="685"/>
      <c r="J50" s="685"/>
      <c r="K50" s="628"/>
      <c r="L50" s="628"/>
      <c r="M50" s="454"/>
    </row>
    <row r="51" spans="1:13">
      <c r="A51" s="681"/>
      <c r="B51" s="634"/>
      <c r="C51" s="634"/>
      <c r="D51" s="637"/>
      <c r="E51" s="647"/>
      <c r="F51" s="647"/>
      <c r="G51" s="485"/>
      <c r="H51" s="685"/>
      <c r="I51" s="685"/>
      <c r="J51" s="685"/>
      <c r="K51" s="628"/>
      <c r="L51" s="628"/>
      <c r="M51" s="454"/>
    </row>
    <row r="52" spans="1:13">
      <c r="A52" s="681"/>
      <c r="B52" s="634"/>
      <c r="C52" s="634"/>
      <c r="D52" s="637"/>
      <c r="E52" s="647"/>
      <c r="F52" s="647"/>
      <c r="G52" s="485"/>
      <c r="H52" s="685"/>
      <c r="I52" s="685"/>
      <c r="J52" s="685"/>
      <c r="K52" s="628"/>
      <c r="L52" s="628"/>
      <c r="M52" s="454"/>
    </row>
    <row r="53" spans="1:13">
      <c r="A53" s="681"/>
      <c r="B53" s="634"/>
      <c r="C53" s="634"/>
      <c r="D53" s="637"/>
      <c r="E53" s="647"/>
      <c r="F53" s="647"/>
      <c r="G53" s="485"/>
      <c r="H53" s="685"/>
      <c r="I53" s="685"/>
      <c r="J53" s="685"/>
      <c r="K53" s="628"/>
      <c r="L53" s="628"/>
      <c r="M53" s="454"/>
    </row>
    <row r="54" spans="1:13">
      <c r="A54" s="681"/>
      <c r="B54" s="634"/>
      <c r="C54" s="634"/>
      <c r="D54" s="637"/>
      <c r="E54" s="647"/>
      <c r="F54" s="647"/>
      <c r="G54" s="485"/>
      <c r="H54" s="685"/>
      <c r="I54" s="685"/>
      <c r="J54" s="685"/>
      <c r="K54" s="628"/>
      <c r="L54" s="628"/>
      <c r="M54" s="454"/>
    </row>
    <row r="55" spans="1:13">
      <c r="A55" s="681"/>
      <c r="B55" s="634"/>
      <c r="C55" s="634"/>
      <c r="D55" s="637"/>
      <c r="E55" s="647"/>
      <c r="F55" s="647"/>
      <c r="G55" s="485"/>
      <c r="H55" s="685"/>
      <c r="I55" s="685"/>
      <c r="J55" s="685"/>
      <c r="K55" s="628"/>
      <c r="L55" s="628"/>
      <c r="M55" s="454"/>
    </row>
    <row r="56" spans="1:13">
      <c r="A56" s="681"/>
      <c r="B56" s="634"/>
      <c r="C56" s="634"/>
      <c r="D56" s="637"/>
      <c r="E56" s="647"/>
      <c r="F56" s="647"/>
      <c r="G56" s="485"/>
      <c r="H56" s="685"/>
      <c r="I56" s="685"/>
      <c r="J56" s="685"/>
      <c r="K56" s="628"/>
      <c r="L56" s="628"/>
      <c r="M56" s="454"/>
    </row>
    <row r="57" spans="1:13">
      <c r="A57" s="681"/>
      <c r="B57" s="634"/>
      <c r="C57" s="634"/>
      <c r="D57" s="637"/>
      <c r="E57" s="647"/>
      <c r="F57" s="647"/>
      <c r="G57" s="485"/>
      <c r="H57" s="685"/>
      <c r="I57" s="685"/>
      <c r="J57" s="685"/>
      <c r="K57" s="628"/>
      <c r="L57" s="628"/>
      <c r="M57" s="454"/>
    </row>
    <row r="58" spans="1:13" ht="15.75" thickBot="1">
      <c r="A58" s="681"/>
      <c r="B58" s="641"/>
      <c r="C58" s="641"/>
      <c r="D58" s="642"/>
      <c r="E58" s="648"/>
      <c r="F58" s="648"/>
      <c r="G58" s="485"/>
      <c r="H58" s="686"/>
      <c r="I58" s="686"/>
      <c r="J58" s="686"/>
      <c r="K58" s="628"/>
      <c r="L58" s="628"/>
      <c r="M58" s="683"/>
    </row>
    <row r="59" spans="1:13" ht="15" customHeight="1">
      <c r="A59" s="680">
        <v>6</v>
      </c>
      <c r="B59" s="633" t="s">
        <v>496</v>
      </c>
      <c r="C59" s="633" t="s">
        <v>497</v>
      </c>
      <c r="D59" s="636" t="s">
        <v>490</v>
      </c>
      <c r="E59" s="643" t="s">
        <v>499</v>
      </c>
      <c r="F59" s="643" t="s">
        <v>500</v>
      </c>
      <c r="G59" s="484" t="s">
        <v>426</v>
      </c>
      <c r="H59" s="684"/>
      <c r="I59" s="684"/>
      <c r="J59" s="684"/>
      <c r="K59" s="627">
        <v>45748</v>
      </c>
      <c r="L59" s="627">
        <v>45838</v>
      </c>
      <c r="M59" s="682" t="s">
        <v>522</v>
      </c>
    </row>
    <row r="60" spans="1:13">
      <c r="A60" s="681"/>
      <c r="B60" s="634"/>
      <c r="C60" s="634"/>
      <c r="D60" s="637"/>
      <c r="E60" s="644"/>
      <c r="F60" s="644"/>
      <c r="G60" s="485"/>
      <c r="H60" s="685"/>
      <c r="I60" s="685"/>
      <c r="J60" s="685"/>
      <c r="K60" s="628"/>
      <c r="L60" s="628"/>
      <c r="M60" s="454"/>
    </row>
    <row r="61" spans="1:13">
      <c r="A61" s="681"/>
      <c r="B61" s="634"/>
      <c r="C61" s="634"/>
      <c r="D61" s="637"/>
      <c r="E61" s="644"/>
      <c r="F61" s="644"/>
      <c r="G61" s="485"/>
      <c r="H61" s="685"/>
      <c r="I61" s="685"/>
      <c r="J61" s="685"/>
      <c r="K61" s="628"/>
      <c r="L61" s="628"/>
      <c r="M61" s="454"/>
    </row>
    <row r="62" spans="1:13">
      <c r="A62" s="681"/>
      <c r="B62" s="634"/>
      <c r="C62" s="634"/>
      <c r="D62" s="637"/>
      <c r="E62" s="644"/>
      <c r="F62" s="644"/>
      <c r="G62" s="485"/>
      <c r="H62" s="685"/>
      <c r="I62" s="685"/>
      <c r="J62" s="685"/>
      <c r="K62" s="628"/>
      <c r="L62" s="628"/>
      <c r="M62" s="454"/>
    </row>
    <row r="63" spans="1:13">
      <c r="A63" s="681"/>
      <c r="B63" s="634"/>
      <c r="C63" s="634"/>
      <c r="D63" s="637"/>
      <c r="E63" s="644"/>
      <c r="F63" s="644"/>
      <c r="G63" s="485"/>
      <c r="H63" s="685"/>
      <c r="I63" s="685"/>
      <c r="J63" s="685"/>
      <c r="K63" s="628"/>
      <c r="L63" s="628"/>
      <c r="M63" s="454"/>
    </row>
    <row r="64" spans="1:13">
      <c r="A64" s="681"/>
      <c r="B64" s="634"/>
      <c r="C64" s="634"/>
      <c r="D64" s="637"/>
      <c r="E64" s="644"/>
      <c r="F64" s="644"/>
      <c r="G64" s="485"/>
      <c r="H64" s="685"/>
      <c r="I64" s="685"/>
      <c r="J64" s="685"/>
      <c r="K64" s="628"/>
      <c r="L64" s="628"/>
      <c r="M64" s="454"/>
    </row>
    <row r="65" spans="1:13">
      <c r="A65" s="681"/>
      <c r="B65" s="634"/>
      <c r="C65" s="634"/>
      <c r="D65" s="637"/>
      <c r="E65" s="644"/>
      <c r="F65" s="644"/>
      <c r="G65" s="485"/>
      <c r="H65" s="685"/>
      <c r="I65" s="685"/>
      <c r="J65" s="685"/>
      <c r="K65" s="628"/>
      <c r="L65" s="628"/>
      <c r="M65" s="454"/>
    </row>
    <row r="66" spans="1:13">
      <c r="A66" s="681"/>
      <c r="B66" s="634"/>
      <c r="C66" s="634"/>
      <c r="D66" s="637"/>
      <c r="E66" s="644"/>
      <c r="F66" s="644"/>
      <c r="G66" s="485"/>
      <c r="H66" s="685"/>
      <c r="I66" s="685"/>
      <c r="J66" s="685"/>
      <c r="K66" s="628"/>
      <c r="L66" s="628"/>
      <c r="M66" s="454"/>
    </row>
    <row r="67" spans="1:13">
      <c r="A67" s="681"/>
      <c r="B67" s="634"/>
      <c r="C67" s="634"/>
      <c r="D67" s="637"/>
      <c r="E67" s="644"/>
      <c r="F67" s="644"/>
      <c r="G67" s="485"/>
      <c r="H67" s="685"/>
      <c r="I67" s="685"/>
      <c r="J67" s="685"/>
      <c r="K67" s="628"/>
      <c r="L67" s="628"/>
      <c r="M67" s="454"/>
    </row>
    <row r="68" spans="1:13" ht="15.75" thickBot="1">
      <c r="A68" s="681"/>
      <c r="B68" s="641"/>
      <c r="C68" s="641"/>
      <c r="D68" s="642"/>
      <c r="E68" s="645"/>
      <c r="F68" s="645"/>
      <c r="G68" s="485"/>
      <c r="H68" s="686"/>
      <c r="I68" s="686"/>
      <c r="J68" s="686"/>
      <c r="K68" s="628"/>
      <c r="L68" s="628"/>
      <c r="M68" s="683"/>
    </row>
    <row r="69" spans="1:13" ht="89.25">
      <c r="A69" s="680">
        <v>7</v>
      </c>
      <c r="B69" s="633" t="s">
        <v>506</v>
      </c>
      <c r="C69" s="309" t="s">
        <v>507</v>
      </c>
      <c r="D69" s="636" t="s">
        <v>490</v>
      </c>
      <c r="E69" s="643" t="s">
        <v>499</v>
      </c>
      <c r="F69" s="643" t="s">
        <v>500</v>
      </c>
      <c r="G69" s="484" t="s">
        <v>426</v>
      </c>
      <c r="H69" s="684"/>
      <c r="I69" s="684"/>
      <c r="J69" s="684"/>
      <c r="K69" s="627">
        <v>45748</v>
      </c>
      <c r="L69" s="627">
        <v>45838</v>
      </c>
      <c r="M69" s="682" t="s">
        <v>522</v>
      </c>
    </row>
    <row r="70" spans="1:13">
      <c r="A70" s="681"/>
      <c r="B70" s="634"/>
      <c r="C70" s="310" t="s">
        <v>37</v>
      </c>
      <c r="D70" s="637"/>
      <c r="E70" s="644"/>
      <c r="F70" s="644"/>
      <c r="G70" s="485"/>
      <c r="H70" s="685"/>
      <c r="I70" s="685"/>
      <c r="J70" s="685"/>
      <c r="K70" s="628"/>
      <c r="L70" s="628"/>
      <c r="M70" s="454"/>
    </row>
    <row r="71" spans="1:13">
      <c r="A71" s="681"/>
      <c r="B71" s="634"/>
      <c r="C71" s="310"/>
      <c r="D71" s="637"/>
      <c r="E71" s="644"/>
      <c r="F71" s="644"/>
      <c r="G71" s="485"/>
      <c r="H71" s="685"/>
      <c r="I71" s="685"/>
      <c r="J71" s="685"/>
      <c r="K71" s="628"/>
      <c r="L71" s="628"/>
      <c r="M71" s="454"/>
    </row>
    <row r="72" spans="1:13">
      <c r="A72" s="681"/>
      <c r="B72" s="634"/>
      <c r="C72" s="310"/>
      <c r="D72" s="637"/>
      <c r="E72" s="644"/>
      <c r="F72" s="644"/>
      <c r="G72" s="485"/>
      <c r="H72" s="685"/>
      <c r="I72" s="685"/>
      <c r="J72" s="685"/>
      <c r="K72" s="628"/>
      <c r="L72" s="628"/>
      <c r="M72" s="454"/>
    </row>
    <row r="73" spans="1:13">
      <c r="A73" s="681"/>
      <c r="B73" s="634"/>
      <c r="C73" s="310"/>
      <c r="D73" s="637"/>
      <c r="E73" s="644"/>
      <c r="F73" s="644"/>
      <c r="G73" s="485"/>
      <c r="H73" s="685"/>
      <c r="I73" s="685"/>
      <c r="J73" s="685"/>
      <c r="K73" s="628"/>
      <c r="L73" s="628"/>
      <c r="M73" s="454"/>
    </row>
    <row r="74" spans="1:13">
      <c r="A74" s="681"/>
      <c r="B74" s="634"/>
      <c r="C74" s="310"/>
      <c r="D74" s="637"/>
      <c r="E74" s="644"/>
      <c r="F74" s="644"/>
      <c r="G74" s="485"/>
      <c r="H74" s="685"/>
      <c r="I74" s="685"/>
      <c r="J74" s="685"/>
      <c r="K74" s="628"/>
      <c r="L74" s="628"/>
      <c r="M74" s="454"/>
    </row>
    <row r="75" spans="1:13">
      <c r="A75" s="681"/>
      <c r="B75" s="634"/>
      <c r="C75" s="310"/>
      <c r="D75" s="637"/>
      <c r="E75" s="644"/>
      <c r="F75" s="644"/>
      <c r="G75" s="485"/>
      <c r="H75" s="685"/>
      <c r="I75" s="685"/>
      <c r="J75" s="685"/>
      <c r="K75" s="628"/>
      <c r="L75" s="628"/>
      <c r="M75" s="454"/>
    </row>
    <row r="76" spans="1:13">
      <c r="A76" s="681"/>
      <c r="B76" s="634"/>
      <c r="C76" s="310"/>
      <c r="D76" s="637"/>
      <c r="E76" s="644"/>
      <c r="F76" s="644"/>
      <c r="G76" s="485"/>
      <c r="H76" s="685"/>
      <c r="I76" s="685"/>
      <c r="J76" s="685"/>
      <c r="K76" s="628"/>
      <c r="L76" s="628"/>
      <c r="M76" s="454"/>
    </row>
    <row r="77" spans="1:13">
      <c r="A77" s="681"/>
      <c r="B77" s="634"/>
      <c r="C77" s="310"/>
      <c r="D77" s="637"/>
      <c r="E77" s="644"/>
      <c r="F77" s="644"/>
      <c r="G77" s="485"/>
      <c r="H77" s="685"/>
      <c r="I77" s="685"/>
      <c r="J77" s="685"/>
      <c r="K77" s="628"/>
      <c r="L77" s="628"/>
      <c r="M77" s="454"/>
    </row>
    <row r="78" spans="1:13" ht="15.75" thickBot="1">
      <c r="A78" s="681"/>
      <c r="B78" s="641"/>
      <c r="C78" s="311"/>
      <c r="D78" s="642"/>
      <c r="E78" s="645"/>
      <c r="F78" s="645"/>
      <c r="G78" s="485"/>
      <c r="H78" s="686"/>
      <c r="I78" s="686"/>
      <c r="J78" s="686"/>
      <c r="K78" s="628"/>
      <c r="L78" s="628"/>
      <c r="M78" s="683"/>
    </row>
    <row r="79" spans="1:13" ht="15" customHeight="1">
      <c r="A79" s="680">
        <v>8</v>
      </c>
      <c r="B79" s="633" t="s">
        <v>512</v>
      </c>
      <c r="C79" s="633" t="s">
        <v>513</v>
      </c>
      <c r="D79" s="636" t="s">
        <v>490</v>
      </c>
      <c r="E79" s="636" t="s">
        <v>514</v>
      </c>
      <c r="F79" s="636" t="s">
        <v>515</v>
      </c>
      <c r="G79" s="484" t="s">
        <v>426</v>
      </c>
      <c r="H79" s="684"/>
      <c r="I79" s="684"/>
      <c r="J79" s="684"/>
      <c r="K79" s="627">
        <v>45748</v>
      </c>
      <c r="L79" s="627">
        <v>45838</v>
      </c>
      <c r="M79" s="682" t="s">
        <v>522</v>
      </c>
    </row>
    <row r="80" spans="1:13">
      <c r="A80" s="681"/>
      <c r="B80" s="634"/>
      <c r="C80" s="634"/>
      <c r="D80" s="637"/>
      <c r="E80" s="637"/>
      <c r="F80" s="637"/>
      <c r="G80" s="485"/>
      <c r="H80" s="685"/>
      <c r="I80" s="685"/>
      <c r="J80" s="685"/>
      <c r="K80" s="628"/>
      <c r="L80" s="628"/>
      <c r="M80" s="454"/>
    </row>
    <row r="81" spans="1:13">
      <c r="A81" s="681"/>
      <c r="B81" s="634"/>
      <c r="C81" s="634"/>
      <c r="D81" s="637"/>
      <c r="E81" s="637"/>
      <c r="F81" s="637"/>
      <c r="G81" s="485"/>
      <c r="H81" s="685"/>
      <c r="I81" s="685"/>
      <c r="J81" s="685"/>
      <c r="K81" s="628"/>
      <c r="L81" s="628"/>
      <c r="M81" s="454"/>
    </row>
    <row r="82" spans="1:13">
      <c r="A82" s="681"/>
      <c r="B82" s="634"/>
      <c r="C82" s="634"/>
      <c r="D82" s="637"/>
      <c r="E82" s="637"/>
      <c r="F82" s="637"/>
      <c r="G82" s="485"/>
      <c r="H82" s="685"/>
      <c r="I82" s="685"/>
      <c r="J82" s="685"/>
      <c r="K82" s="628"/>
      <c r="L82" s="628"/>
      <c r="M82" s="454"/>
    </row>
    <row r="83" spans="1:13">
      <c r="A83" s="681"/>
      <c r="B83" s="634"/>
      <c r="C83" s="634"/>
      <c r="D83" s="637"/>
      <c r="E83" s="637"/>
      <c r="F83" s="637"/>
      <c r="G83" s="485"/>
      <c r="H83" s="685"/>
      <c r="I83" s="685"/>
      <c r="J83" s="685"/>
      <c r="K83" s="628"/>
      <c r="L83" s="628"/>
      <c r="M83" s="454"/>
    </row>
    <row r="84" spans="1:13">
      <c r="A84" s="681"/>
      <c r="B84" s="634"/>
      <c r="C84" s="634"/>
      <c r="D84" s="637"/>
      <c r="E84" s="637"/>
      <c r="F84" s="637"/>
      <c r="G84" s="485"/>
      <c r="H84" s="685"/>
      <c r="I84" s="685"/>
      <c r="J84" s="685"/>
      <c r="K84" s="628"/>
      <c r="L84" s="628"/>
      <c r="M84" s="454"/>
    </row>
    <row r="85" spans="1:13">
      <c r="A85" s="681"/>
      <c r="B85" s="634"/>
      <c r="C85" s="634"/>
      <c r="D85" s="637"/>
      <c r="E85" s="637"/>
      <c r="F85" s="637"/>
      <c r="G85" s="485"/>
      <c r="H85" s="685"/>
      <c r="I85" s="685"/>
      <c r="J85" s="685"/>
      <c r="K85" s="628"/>
      <c r="L85" s="628"/>
      <c r="M85" s="454"/>
    </row>
    <row r="86" spans="1:13">
      <c r="A86" s="681"/>
      <c r="B86" s="634"/>
      <c r="C86" s="634"/>
      <c r="D86" s="637"/>
      <c r="E86" s="637"/>
      <c r="F86" s="637"/>
      <c r="G86" s="485"/>
      <c r="H86" s="685"/>
      <c r="I86" s="685"/>
      <c r="J86" s="685"/>
      <c r="K86" s="628"/>
      <c r="L86" s="628"/>
      <c r="M86" s="454"/>
    </row>
    <row r="87" spans="1:13">
      <c r="A87" s="681"/>
      <c r="B87" s="634"/>
      <c r="C87" s="634"/>
      <c r="D87" s="637"/>
      <c r="E87" s="637"/>
      <c r="F87" s="637"/>
      <c r="G87" s="485"/>
      <c r="H87" s="685"/>
      <c r="I87" s="685"/>
      <c r="J87" s="685"/>
      <c r="K87" s="628"/>
      <c r="L87" s="628"/>
      <c r="M87" s="454"/>
    </row>
    <row r="88" spans="1:13">
      <c r="A88" s="681"/>
      <c r="B88" s="635"/>
      <c r="C88" s="635"/>
      <c r="D88" s="638"/>
      <c r="E88" s="638"/>
      <c r="F88" s="638"/>
      <c r="G88" s="485"/>
      <c r="H88" s="686"/>
      <c r="I88" s="686"/>
      <c r="J88" s="686"/>
      <c r="K88" s="628"/>
      <c r="L88" s="628"/>
      <c r="M88" s="683"/>
    </row>
  </sheetData>
  <mergeCells count="118">
    <mergeCell ref="J39:J48"/>
    <mergeCell ref="K39:K48"/>
    <mergeCell ref="L39:L48"/>
    <mergeCell ref="M39:M48"/>
    <mergeCell ref="A39:A48"/>
    <mergeCell ref="B39:B48"/>
    <mergeCell ref="C39:C48"/>
    <mergeCell ref="D39:D48"/>
    <mergeCell ref="E39:E48"/>
    <mergeCell ref="F39:F48"/>
    <mergeCell ref="G39:G48"/>
    <mergeCell ref="H39:H48"/>
    <mergeCell ref="I39:I48"/>
    <mergeCell ref="A29:A38"/>
    <mergeCell ref="B29:B38"/>
    <mergeCell ref="C29:C38"/>
    <mergeCell ref="D29:D38"/>
    <mergeCell ref="E29:E38"/>
    <mergeCell ref="F29:F38"/>
    <mergeCell ref="M29:M38"/>
    <mergeCell ref="G29:G38"/>
    <mergeCell ref="H29:H38"/>
    <mergeCell ref="I29:I38"/>
    <mergeCell ref="J29:J38"/>
    <mergeCell ref="K29:K38"/>
    <mergeCell ref="L29:L38"/>
    <mergeCell ref="L19:L28"/>
    <mergeCell ref="H9:H18"/>
    <mergeCell ref="I9:I18"/>
    <mergeCell ref="J9:J18"/>
    <mergeCell ref="K9:K18"/>
    <mergeCell ref="L9:L18"/>
    <mergeCell ref="F19:F28"/>
    <mergeCell ref="A8:G8"/>
    <mergeCell ref="A9:A18"/>
    <mergeCell ref="B9:B18"/>
    <mergeCell ref="C9:C18"/>
    <mergeCell ref="D9:D18"/>
    <mergeCell ref="E9:E18"/>
    <mergeCell ref="F9:F18"/>
    <mergeCell ref="G9:G18"/>
    <mergeCell ref="A19:A28"/>
    <mergeCell ref="B19:B28"/>
    <mergeCell ref="C19:C28"/>
    <mergeCell ref="D19:D28"/>
    <mergeCell ref="E19:E28"/>
    <mergeCell ref="D49:D58"/>
    <mergeCell ref="E49:E58"/>
    <mergeCell ref="F49:F58"/>
    <mergeCell ref="C1:L2"/>
    <mergeCell ref="A3:B3"/>
    <mergeCell ref="C3:M3"/>
    <mergeCell ref="A4:B4"/>
    <mergeCell ref="C4:M4"/>
    <mergeCell ref="A5:B5"/>
    <mergeCell ref="C5:M5"/>
    <mergeCell ref="A6:C6"/>
    <mergeCell ref="D6:F6"/>
    <mergeCell ref="G6:G7"/>
    <mergeCell ref="H6:H7"/>
    <mergeCell ref="I6:J6"/>
    <mergeCell ref="K6:L6"/>
    <mergeCell ref="M6:M7"/>
    <mergeCell ref="M9:M18"/>
    <mergeCell ref="M19:M28"/>
    <mergeCell ref="G19:G28"/>
    <mergeCell ref="H19:H28"/>
    <mergeCell ref="I19:I28"/>
    <mergeCell ref="J19:J28"/>
    <mergeCell ref="K19:K28"/>
    <mergeCell ref="E69:E78"/>
    <mergeCell ref="F69:F78"/>
    <mergeCell ref="G69:G78"/>
    <mergeCell ref="L49:L58"/>
    <mergeCell ref="M49:M58"/>
    <mergeCell ref="B59:B68"/>
    <mergeCell ref="C59:C68"/>
    <mergeCell ref="D59:D68"/>
    <mergeCell ref="E59:E68"/>
    <mergeCell ref="F59:F68"/>
    <mergeCell ref="G59:G68"/>
    <mergeCell ref="H59:H68"/>
    <mergeCell ref="I59:I68"/>
    <mergeCell ref="J59:J68"/>
    <mergeCell ref="K59:K68"/>
    <mergeCell ref="L59:L68"/>
    <mergeCell ref="M59:M68"/>
    <mergeCell ref="G49:G58"/>
    <mergeCell ref="H49:H58"/>
    <mergeCell ref="I49:I58"/>
    <mergeCell ref="J49:J58"/>
    <mergeCell ref="K49:K58"/>
    <mergeCell ref="B49:B58"/>
    <mergeCell ref="C49:C58"/>
    <mergeCell ref="A49:A58"/>
    <mergeCell ref="A59:A68"/>
    <mergeCell ref="A69:A78"/>
    <mergeCell ref="D69:D78"/>
    <mergeCell ref="A79:A88"/>
    <mergeCell ref="M69:M78"/>
    <mergeCell ref="B79:B88"/>
    <mergeCell ref="C79:C88"/>
    <mergeCell ref="D79:D88"/>
    <mergeCell ref="E79:E88"/>
    <mergeCell ref="F79:F88"/>
    <mergeCell ref="G79:G88"/>
    <mergeCell ref="H79:H88"/>
    <mergeCell ref="I79:I88"/>
    <mergeCell ref="J79:J88"/>
    <mergeCell ref="K79:K88"/>
    <mergeCell ref="L79:L88"/>
    <mergeCell ref="M79:M88"/>
    <mergeCell ref="H69:H78"/>
    <mergeCell ref="I69:I78"/>
    <mergeCell ref="J69:J78"/>
    <mergeCell ref="K69:K78"/>
    <mergeCell ref="L69:L78"/>
    <mergeCell ref="B69:B78"/>
  </mergeCells>
  <conditionalFormatting sqref="A6:B6">
    <cfRule type="containsText" dxfId="167" priority="476" operator="containsText" text="3- Moderado">
      <formula>NOT(ISERROR(SEARCH("3- Moderado",A6)))</formula>
    </cfRule>
    <cfRule type="containsText" dxfId="166" priority="477" operator="containsText" text="6- Moderado">
      <formula>NOT(ISERROR(SEARCH("6- Moderado",A6)))</formula>
    </cfRule>
    <cfRule type="containsText" dxfId="165" priority="478" operator="containsText" text="4- Moderado">
      <formula>NOT(ISERROR(SEARCH("4- Moderado",A6)))</formula>
    </cfRule>
    <cfRule type="containsText" dxfId="164" priority="479" operator="containsText" text="3- Bajo">
      <formula>NOT(ISERROR(SEARCH("3- Bajo",A6)))</formula>
    </cfRule>
    <cfRule type="containsText" dxfId="163" priority="480" operator="containsText" text="4- Bajo">
      <formula>NOT(ISERROR(SEARCH("4- Bajo",A6)))</formula>
    </cfRule>
    <cfRule type="containsText" dxfId="162" priority="481" operator="containsText" text="1- Bajo">
      <formula>NOT(ISERROR(SEARCH("1- Bajo",A6)))</formula>
    </cfRule>
  </conditionalFormatting>
  <conditionalFormatting sqref="A9:E9 A19:E19 A29:E29 A39:E39 A49 A59 A69 A79">
    <cfRule type="containsText" dxfId="161" priority="471" operator="containsText" text="6- Moderado">
      <formula>NOT(ISERROR(SEARCH("6- Moderado",A9)))</formula>
    </cfRule>
    <cfRule type="containsText" dxfId="160" priority="470" operator="containsText" text="3- Moderado">
      <formula>NOT(ISERROR(SEARCH("3- Moderado",A9)))</formula>
    </cfRule>
    <cfRule type="containsText" dxfId="159" priority="472" operator="containsText" text="4- Moderado">
      <formula>NOT(ISERROR(SEARCH("4- Moderado",A9)))</formula>
    </cfRule>
    <cfRule type="containsText" dxfId="158" priority="473" operator="containsText" text="3- Bajo">
      <formula>NOT(ISERROR(SEARCH("3- Bajo",A9)))</formula>
    </cfRule>
    <cfRule type="containsText" dxfId="157" priority="474" operator="containsText" text="4- Bajo">
      <formula>NOT(ISERROR(SEARCH("4- Bajo",A9)))</formula>
    </cfRule>
    <cfRule type="containsText" dxfId="156" priority="475" operator="containsText" text="1- Bajo">
      <formula>NOT(ISERROR(SEARCH("1- Bajo",A9)))</formula>
    </cfRule>
  </conditionalFormatting>
  <conditionalFormatting sqref="C7:F7">
    <cfRule type="containsText" dxfId="155" priority="444" operator="containsText" text="4- Moderado">
      <formula>NOT(ISERROR(SEARCH("4- Moderado",C7)))</formula>
    </cfRule>
    <cfRule type="containsText" dxfId="154" priority="445" operator="containsText" text="3- Bajo">
      <formula>NOT(ISERROR(SEARCH("3- Bajo",C7)))</formula>
    </cfRule>
    <cfRule type="containsText" dxfId="153" priority="442" operator="containsText" text="3- Moderado">
      <formula>NOT(ISERROR(SEARCH("3- Moderado",C7)))</formula>
    </cfRule>
    <cfRule type="containsText" dxfId="152" priority="443" operator="containsText" text="6- Moderado">
      <formula>NOT(ISERROR(SEARCH("6- Moderado",C7)))</formula>
    </cfRule>
    <cfRule type="containsText" dxfId="151" priority="447" operator="containsText" text="1- Bajo">
      <formula>NOT(ISERROR(SEARCH("1- Bajo",C7)))</formula>
    </cfRule>
    <cfRule type="containsText" dxfId="150" priority="446" operator="containsText" text="4- Bajo">
      <formula>NOT(ISERROR(SEARCH("4- Bajo",C7)))</formula>
    </cfRule>
  </conditionalFormatting>
  <conditionalFormatting sqref="D9:D48">
    <cfRule type="containsText" dxfId="149" priority="278" operator="containsText" text="Muy Alta">
      <formula>NOT(ISERROR(SEARCH("Muy Alta",D9)))</formula>
    </cfRule>
    <cfRule type="containsText" dxfId="148" priority="279" operator="containsText" text="Alta">
      <formula>NOT(ISERROR(SEARCH("Alta",D9)))</formula>
    </cfRule>
    <cfRule type="containsText" dxfId="147" priority="280" operator="containsText" text="Baja">
      <formula>NOT(ISERROR(SEARCH("Baja",D9)))</formula>
    </cfRule>
    <cfRule type="containsText" dxfId="146" priority="281" operator="containsText" text="Muy Baja">
      <formula>NOT(ISERROR(SEARCH("Muy Baja",D9)))</formula>
    </cfRule>
    <cfRule type="containsText" dxfId="145" priority="283" operator="containsText" text="Media">
      <formula>NOT(ISERROR(SEARCH("Media",D9)))</formula>
    </cfRule>
  </conditionalFormatting>
  <conditionalFormatting sqref="E9:E48">
    <cfRule type="containsText" dxfId="144" priority="277" operator="containsText" text="Leve">
      <formula>NOT(ISERROR(SEARCH("Leve",E9)))</formula>
    </cfRule>
    <cfRule type="containsText" dxfId="143" priority="274" operator="containsText" text="Catastrófico">
      <formula>NOT(ISERROR(SEARCH("Catastrófico",E9)))</formula>
    </cfRule>
    <cfRule type="containsText" dxfId="142" priority="275" operator="containsText" text="Mayor">
      <formula>NOT(ISERROR(SEARCH("Mayor",E9)))</formula>
    </cfRule>
    <cfRule type="containsText" dxfId="141" priority="276" operator="containsText" text="Menor">
      <formula>NOT(ISERROR(SEARCH("Menor",E9)))</formula>
    </cfRule>
  </conditionalFormatting>
  <conditionalFormatting sqref="E9:F48">
    <cfRule type="containsText" dxfId="140" priority="282" operator="containsText" text="Moderado">
      <formula>NOT(ISERROR(SEARCH("Moderado",E9)))</formula>
    </cfRule>
  </conditionalFormatting>
  <conditionalFormatting sqref="F9:F48">
    <cfRule type="containsText" dxfId="139" priority="300" operator="containsText" text="Extremo">
      <formula>NOT(ISERROR(SEARCH("Extremo",F9)))</formula>
    </cfRule>
    <cfRule type="containsText" dxfId="138" priority="299" operator="containsText" text="Alto">
      <formula>NOT(ISERROR(SEARCH("Alto",F9)))</formula>
    </cfRule>
    <cfRule type="containsText" dxfId="137" priority="298" operator="containsText" text="Moderado">
      <formula>NOT(ISERROR(SEARCH("Moderado",F9)))</formula>
    </cfRule>
    <cfRule type="containsText" dxfId="136" priority="297" operator="containsText" text="Bajo">
      <formula>NOT(ISERROR(SEARCH("Bajo",F9)))</formula>
    </cfRule>
    <cfRule type="colorScale" priority="1907">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B00-000000000000}"/>
    <dataValidation allowBlank="1" showInputMessage="1" showErrorMessage="1" prompt="Describir las actividades que se van a desarrollar para el proyecto" sqref="H6" xr:uid="{00000000-0002-0000-0B00-000001000000}"/>
    <dataValidation allowBlank="1" showInputMessage="1" showErrorMessage="1" prompt="Seleccionar si el responsable es el responsable de las acciones es el nivel central" sqref="I6:I7" xr:uid="{00000000-0002-0000-0B00-000002000000}"/>
    <dataValidation allowBlank="1" showInputMessage="1" showErrorMessage="1" prompt="seleccionar si el responsable de ejecutar las acciones es el nivel central" sqref="J7"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88"/>
  <sheetViews>
    <sheetView showGridLines="0" zoomScale="85" zoomScaleNormal="85" workbookViewId="0">
      <selection activeCell="F9" sqref="F9:F18"/>
    </sheetView>
  </sheetViews>
  <sheetFormatPr baseColWidth="10" defaultColWidth="11.42578125" defaultRowHeight="15"/>
  <cols>
    <col min="1" max="1" width="3.5703125" style="4" bestFit="1"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8.2851562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50"/>
      <c r="B1" s="250"/>
      <c r="C1" s="659"/>
      <c r="D1" s="659"/>
      <c r="E1" s="659"/>
      <c r="F1" s="659"/>
      <c r="G1" s="659"/>
      <c r="H1" s="659"/>
      <c r="I1" s="659"/>
      <c r="J1" s="659"/>
      <c r="K1" s="659"/>
      <c r="L1" s="659"/>
      <c r="M1" s="251"/>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86.25" customHeight="1">
      <c r="A2" s="250"/>
      <c r="B2" s="250"/>
      <c r="C2" s="660"/>
      <c r="D2" s="660"/>
      <c r="E2" s="660"/>
      <c r="F2" s="660"/>
      <c r="G2" s="660"/>
      <c r="H2" s="660"/>
      <c r="I2" s="660"/>
      <c r="J2" s="660"/>
      <c r="K2" s="660"/>
      <c r="L2" s="660"/>
      <c r="M2" s="251"/>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98" t="s">
        <v>268</v>
      </c>
      <c r="B3" s="498"/>
      <c r="C3" s="550" t="s">
        <v>528</v>
      </c>
      <c r="D3" s="550"/>
      <c r="E3" s="550"/>
      <c r="F3" s="550"/>
      <c r="G3" s="550"/>
      <c r="H3" s="550"/>
      <c r="I3" s="550"/>
      <c r="J3" s="550"/>
      <c r="K3" s="550"/>
      <c r="L3" s="550"/>
      <c r="M3" s="55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7" customHeight="1">
      <c r="A4" s="498" t="s">
        <v>269</v>
      </c>
      <c r="B4" s="498"/>
      <c r="C4" s="549" t="s">
        <v>36</v>
      </c>
      <c r="D4" s="549"/>
      <c r="E4" s="549"/>
      <c r="F4" s="549"/>
      <c r="G4" s="549"/>
      <c r="H4" s="549"/>
      <c r="I4" s="549"/>
      <c r="J4" s="549"/>
      <c r="K4" s="549"/>
      <c r="L4" s="549"/>
      <c r="M4" s="549"/>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98" t="s">
        <v>270</v>
      </c>
      <c r="B5" s="498"/>
      <c r="C5" s="671" t="s">
        <v>527</v>
      </c>
      <c r="D5" s="672"/>
      <c r="E5" s="672"/>
      <c r="F5" s="672"/>
      <c r="G5" s="672"/>
      <c r="H5" s="672"/>
      <c r="I5" s="672"/>
      <c r="J5" s="672"/>
      <c r="K5" s="672"/>
      <c r="L5" s="672"/>
      <c r="M5" s="673"/>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66" t="s">
        <v>470</v>
      </c>
      <c r="B6" s="667"/>
      <c r="C6" s="668"/>
      <c r="D6" s="669" t="s">
        <v>471</v>
      </c>
      <c r="E6" s="669"/>
      <c r="F6" s="669"/>
      <c r="G6" s="670" t="s">
        <v>472</v>
      </c>
      <c r="H6" s="661" t="s">
        <v>473</v>
      </c>
      <c r="I6" s="663" t="s">
        <v>474</v>
      </c>
      <c r="J6" s="664"/>
      <c r="K6" s="663" t="s">
        <v>475</v>
      </c>
      <c r="L6" s="664"/>
      <c r="M6" s="665" t="s">
        <v>484</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42</v>
      </c>
      <c r="B7" s="27" t="s">
        <v>210</v>
      </c>
      <c r="C7" s="27" t="s">
        <v>212</v>
      </c>
      <c r="D7" s="20" t="s">
        <v>222</v>
      </c>
      <c r="E7" s="20" t="s">
        <v>477</v>
      </c>
      <c r="F7" s="20" t="s">
        <v>478</v>
      </c>
      <c r="G7" s="670"/>
      <c r="H7" s="662"/>
      <c r="I7" s="21" t="s">
        <v>479</v>
      </c>
      <c r="J7" s="21" t="s">
        <v>480</v>
      </c>
      <c r="K7" s="21" t="s">
        <v>481</v>
      </c>
      <c r="L7" s="21" t="s">
        <v>482</v>
      </c>
      <c r="M7" s="665"/>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74"/>
      <c r="B8" s="675"/>
      <c r="C8" s="675"/>
      <c r="D8" s="675"/>
      <c r="E8" s="675"/>
      <c r="F8" s="675"/>
      <c r="G8" s="676"/>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49">
        <f>'7- Mapa Final'!A10</f>
        <v>1</v>
      </c>
      <c r="B9" s="651" t="str">
        <f>'7- Mapa Final'!B10</f>
        <v xml:space="preserve">Insuficiencia de bienes de consumo y bienes de consumo controlado para atender las necesidades de los servidores judiciales.  </v>
      </c>
      <c r="C9" s="651" t="str">
        <f>'7- Mapa Final'!C10</f>
        <v>Insuficiencia de elementos de oficina que permitan suplir las nececesidades de los diferentes Despachos Judiciales, que conlleva a afectaciones  en la prestación de servicios por parte de los funcionarios.</v>
      </c>
      <c r="D9" s="653" t="str">
        <f>'7- Mapa Final'!J10</f>
        <v>Muy Alta - 5</v>
      </c>
      <c r="E9" s="655" t="str">
        <f>'7- Mapa Final'!K10</f>
        <v>Menor - 2</v>
      </c>
      <c r="F9" s="657" t="str">
        <f>'7- Mapa Final'!M10</f>
        <v>Alto - 10</v>
      </c>
      <c r="G9" s="485" t="s">
        <v>367</v>
      </c>
      <c r="H9" s="679"/>
      <c r="I9" s="628"/>
      <c r="J9" s="628"/>
      <c r="K9" s="627"/>
      <c r="L9" s="627"/>
      <c r="M9" s="679"/>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50"/>
      <c r="B10" s="652"/>
      <c r="C10" s="652"/>
      <c r="D10" s="654"/>
      <c r="E10" s="656"/>
      <c r="F10" s="658"/>
      <c r="G10" s="485"/>
      <c r="H10" s="679"/>
      <c r="I10" s="628"/>
      <c r="J10" s="628"/>
      <c r="K10" s="628"/>
      <c r="L10" s="628"/>
      <c r="M10" s="679"/>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50"/>
      <c r="B11" s="652"/>
      <c r="C11" s="652"/>
      <c r="D11" s="654"/>
      <c r="E11" s="656"/>
      <c r="F11" s="658"/>
      <c r="G11" s="485"/>
      <c r="H11" s="679"/>
      <c r="I11" s="628"/>
      <c r="J11" s="628"/>
      <c r="K11" s="628"/>
      <c r="L11" s="628"/>
      <c r="M11" s="679"/>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50"/>
      <c r="B12" s="652"/>
      <c r="C12" s="652"/>
      <c r="D12" s="654"/>
      <c r="E12" s="656"/>
      <c r="F12" s="658"/>
      <c r="G12" s="485"/>
      <c r="H12" s="679"/>
      <c r="I12" s="628"/>
      <c r="J12" s="628"/>
      <c r="K12" s="628"/>
      <c r="L12" s="628"/>
      <c r="M12" s="679"/>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50"/>
      <c r="B13" s="652"/>
      <c r="C13" s="652"/>
      <c r="D13" s="654"/>
      <c r="E13" s="656"/>
      <c r="F13" s="658"/>
      <c r="G13" s="485"/>
      <c r="H13" s="679"/>
      <c r="I13" s="628"/>
      <c r="J13" s="628"/>
      <c r="K13" s="628"/>
      <c r="L13" s="628"/>
      <c r="M13" s="679"/>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50"/>
      <c r="B14" s="652"/>
      <c r="C14" s="652"/>
      <c r="D14" s="654"/>
      <c r="E14" s="656"/>
      <c r="F14" s="658"/>
      <c r="G14" s="485"/>
      <c r="H14" s="679"/>
      <c r="I14" s="628"/>
      <c r="J14" s="628"/>
      <c r="K14" s="628"/>
      <c r="L14" s="628"/>
      <c r="M14" s="679"/>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50"/>
      <c r="B15" s="652"/>
      <c r="C15" s="652"/>
      <c r="D15" s="654"/>
      <c r="E15" s="656"/>
      <c r="F15" s="658"/>
      <c r="G15" s="485"/>
      <c r="H15" s="679"/>
      <c r="I15" s="628"/>
      <c r="J15" s="628"/>
      <c r="K15" s="628"/>
      <c r="L15" s="628"/>
      <c r="M15" s="679"/>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50"/>
      <c r="B16" s="652"/>
      <c r="C16" s="652"/>
      <c r="D16" s="654"/>
      <c r="E16" s="656"/>
      <c r="F16" s="658"/>
      <c r="G16" s="485"/>
      <c r="H16" s="679"/>
      <c r="I16" s="628"/>
      <c r="J16" s="628"/>
      <c r="K16" s="628"/>
      <c r="L16" s="628"/>
      <c r="M16" s="679"/>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50"/>
      <c r="B17" s="652"/>
      <c r="C17" s="652"/>
      <c r="D17" s="654"/>
      <c r="E17" s="656"/>
      <c r="F17" s="658"/>
      <c r="G17" s="485"/>
      <c r="H17" s="679"/>
      <c r="I17" s="628"/>
      <c r="J17" s="628"/>
      <c r="K17" s="628"/>
      <c r="L17" s="628"/>
      <c r="M17" s="679"/>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650"/>
      <c r="B18" s="652"/>
      <c r="C18" s="652"/>
      <c r="D18" s="654"/>
      <c r="E18" s="656"/>
      <c r="F18" s="658"/>
      <c r="G18" s="485"/>
      <c r="H18" s="679"/>
      <c r="I18" s="628"/>
      <c r="J18" s="628"/>
      <c r="K18" s="628"/>
      <c r="L18" s="628"/>
      <c r="M18" s="679"/>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649">
        <f>'7- Mapa Final'!A20</f>
        <v>2</v>
      </c>
      <c r="B19" s="651" t="str">
        <f>'7- Mapa Final'!B20</f>
        <v>Daño de los elementos en custodia</v>
      </c>
      <c r="C19" s="651" t="str">
        <f>'7- Mapa Final'!C20</f>
        <v xml:space="preserve">Uso inadecuado de los espacios para el almecenamiento de los bienes muebles y manipulación imapropiada de los mismos. </v>
      </c>
      <c r="D19" s="653" t="str">
        <f>'7- Mapa Final'!J20</f>
        <v>Media - 3</v>
      </c>
      <c r="E19" s="655" t="str">
        <f>'7- Mapa Final'!K20</f>
        <v>Moderado - 3</v>
      </c>
      <c r="F19" s="657" t="str">
        <f>'7- Mapa Final'!M20</f>
        <v>Moderado - 9</v>
      </c>
      <c r="G19" s="485" t="s">
        <v>426</v>
      </c>
      <c r="H19" s="679"/>
      <c r="I19" s="628"/>
      <c r="J19" s="628"/>
      <c r="K19" s="627"/>
      <c r="L19" s="627"/>
      <c r="M19" s="679"/>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50"/>
      <c r="B20" s="652"/>
      <c r="C20" s="652"/>
      <c r="D20" s="654"/>
      <c r="E20" s="656"/>
      <c r="F20" s="658"/>
      <c r="G20" s="485"/>
      <c r="H20" s="679"/>
      <c r="I20" s="628"/>
      <c r="J20" s="628"/>
      <c r="K20" s="628"/>
      <c r="L20" s="628"/>
      <c r="M20" s="679"/>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50"/>
      <c r="B21" s="652"/>
      <c r="C21" s="652"/>
      <c r="D21" s="654"/>
      <c r="E21" s="656"/>
      <c r="F21" s="658"/>
      <c r="G21" s="485"/>
      <c r="H21" s="679"/>
      <c r="I21" s="628"/>
      <c r="J21" s="628"/>
      <c r="K21" s="628"/>
      <c r="L21" s="628"/>
      <c r="M21" s="679"/>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50"/>
      <c r="B22" s="652"/>
      <c r="C22" s="652"/>
      <c r="D22" s="654"/>
      <c r="E22" s="656"/>
      <c r="F22" s="658"/>
      <c r="G22" s="485"/>
      <c r="H22" s="679"/>
      <c r="I22" s="628"/>
      <c r="J22" s="628"/>
      <c r="K22" s="628"/>
      <c r="L22" s="628"/>
      <c r="M22" s="679"/>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50"/>
      <c r="B23" s="652"/>
      <c r="C23" s="652"/>
      <c r="D23" s="654"/>
      <c r="E23" s="656"/>
      <c r="F23" s="658"/>
      <c r="G23" s="485"/>
      <c r="H23" s="679"/>
      <c r="I23" s="628"/>
      <c r="J23" s="628"/>
      <c r="K23" s="628"/>
      <c r="L23" s="628"/>
      <c r="M23" s="679"/>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50"/>
      <c r="B24" s="652"/>
      <c r="C24" s="652"/>
      <c r="D24" s="654"/>
      <c r="E24" s="656"/>
      <c r="F24" s="658"/>
      <c r="G24" s="485"/>
      <c r="H24" s="679"/>
      <c r="I24" s="628"/>
      <c r="J24" s="628"/>
      <c r="K24" s="628"/>
      <c r="L24" s="628"/>
      <c r="M24" s="679"/>
      <c r="N24" s="26"/>
      <c r="O24" s="26"/>
    </row>
    <row r="25" spans="1:169">
      <c r="A25" s="650"/>
      <c r="B25" s="652"/>
      <c r="C25" s="652"/>
      <c r="D25" s="654"/>
      <c r="E25" s="656"/>
      <c r="F25" s="658"/>
      <c r="G25" s="485"/>
      <c r="H25" s="679"/>
      <c r="I25" s="628"/>
      <c r="J25" s="628"/>
      <c r="K25" s="628"/>
      <c r="L25" s="628"/>
      <c r="M25" s="679"/>
      <c r="N25" s="26"/>
      <c r="O25" s="26"/>
    </row>
    <row r="26" spans="1:169">
      <c r="A26" s="650"/>
      <c r="B26" s="652"/>
      <c r="C26" s="652"/>
      <c r="D26" s="654"/>
      <c r="E26" s="656"/>
      <c r="F26" s="658"/>
      <c r="G26" s="485"/>
      <c r="H26" s="679"/>
      <c r="I26" s="628"/>
      <c r="J26" s="628"/>
      <c r="K26" s="628"/>
      <c r="L26" s="628"/>
      <c r="M26" s="679"/>
      <c r="N26" s="26"/>
      <c r="O26" s="26"/>
    </row>
    <row r="27" spans="1:169">
      <c r="A27" s="650"/>
      <c r="B27" s="652"/>
      <c r="C27" s="652"/>
      <c r="D27" s="654"/>
      <c r="E27" s="656"/>
      <c r="F27" s="658"/>
      <c r="G27" s="485"/>
      <c r="H27" s="679"/>
      <c r="I27" s="628"/>
      <c r="J27" s="628"/>
      <c r="K27" s="628"/>
      <c r="L27" s="628"/>
      <c r="M27" s="679"/>
      <c r="N27" s="26"/>
      <c r="O27" s="26"/>
    </row>
    <row r="28" spans="1:169" ht="61.5" customHeight="1" thickBot="1">
      <c r="A28" s="650"/>
      <c r="B28" s="652"/>
      <c r="C28" s="652"/>
      <c r="D28" s="654"/>
      <c r="E28" s="656"/>
      <c r="F28" s="658"/>
      <c r="G28" s="485"/>
      <c r="H28" s="679"/>
      <c r="I28" s="628"/>
      <c r="J28" s="628"/>
      <c r="K28" s="628"/>
      <c r="L28" s="628"/>
      <c r="M28" s="679"/>
      <c r="N28" s="26"/>
      <c r="O28" s="26"/>
    </row>
    <row r="29" spans="1:169" s="18" customFormat="1" ht="12.75" customHeight="1">
      <c r="A29" s="649">
        <f>'7- Mapa Final'!A30</f>
        <v>3</v>
      </c>
      <c r="B29" s="651" t="str">
        <f>'7- Mapa Final'!B30</f>
        <v>Daños en equipos de carga.</v>
      </c>
      <c r="C29" s="651" t="str">
        <f>'7- Mapa Final'!C30</f>
        <v>Uso inadecuado de los equipos de carga (gatos hidraulicos, zorras metálicas  entre otros).</v>
      </c>
      <c r="D29" s="653" t="str">
        <f>'7- Mapa Final'!J30</f>
        <v>Muy Baja - 1</v>
      </c>
      <c r="E29" s="655" t="str">
        <f>'7- Mapa Final'!K30</f>
        <v>Leve - 1</v>
      </c>
      <c r="F29" s="657" t="str">
        <f>'7- Mapa Final'!M30</f>
        <v>Bajo - 1</v>
      </c>
      <c r="G29" s="485" t="s">
        <v>367</v>
      </c>
      <c r="H29" s="679"/>
      <c r="I29" s="628"/>
      <c r="J29" s="628"/>
      <c r="K29" s="627"/>
      <c r="L29" s="627"/>
      <c r="M29" s="679"/>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50"/>
      <c r="B30" s="652"/>
      <c r="C30" s="652"/>
      <c r="D30" s="654"/>
      <c r="E30" s="656"/>
      <c r="F30" s="658"/>
      <c r="G30" s="485"/>
      <c r="H30" s="679"/>
      <c r="I30" s="628"/>
      <c r="J30" s="628"/>
      <c r="K30" s="628"/>
      <c r="L30" s="628"/>
      <c r="M30" s="679"/>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50"/>
      <c r="B31" s="652"/>
      <c r="C31" s="652"/>
      <c r="D31" s="654"/>
      <c r="E31" s="656"/>
      <c r="F31" s="658"/>
      <c r="G31" s="485"/>
      <c r="H31" s="679"/>
      <c r="I31" s="628"/>
      <c r="J31" s="628"/>
      <c r="K31" s="628"/>
      <c r="L31" s="628"/>
      <c r="M31" s="679"/>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50"/>
      <c r="B32" s="652"/>
      <c r="C32" s="652"/>
      <c r="D32" s="654"/>
      <c r="E32" s="656"/>
      <c r="F32" s="658"/>
      <c r="G32" s="485"/>
      <c r="H32" s="679"/>
      <c r="I32" s="628"/>
      <c r="J32" s="628"/>
      <c r="K32" s="628"/>
      <c r="L32" s="628"/>
      <c r="M32" s="679"/>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50"/>
      <c r="B33" s="652"/>
      <c r="C33" s="652"/>
      <c r="D33" s="654"/>
      <c r="E33" s="656"/>
      <c r="F33" s="658"/>
      <c r="G33" s="485"/>
      <c r="H33" s="679"/>
      <c r="I33" s="628"/>
      <c r="J33" s="628"/>
      <c r="K33" s="628"/>
      <c r="L33" s="628"/>
      <c r="M33" s="679"/>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50"/>
      <c r="B34" s="652"/>
      <c r="C34" s="652"/>
      <c r="D34" s="654"/>
      <c r="E34" s="656"/>
      <c r="F34" s="658"/>
      <c r="G34" s="485"/>
      <c r="H34" s="679"/>
      <c r="I34" s="628"/>
      <c r="J34" s="628"/>
      <c r="K34" s="628"/>
      <c r="L34" s="628"/>
      <c r="M34" s="679"/>
      <c r="N34" s="26"/>
      <c r="O34" s="26"/>
    </row>
    <row r="35" spans="1:169">
      <c r="A35" s="650"/>
      <c r="B35" s="652"/>
      <c r="C35" s="652"/>
      <c r="D35" s="654"/>
      <c r="E35" s="656"/>
      <c r="F35" s="658"/>
      <c r="G35" s="485"/>
      <c r="H35" s="679"/>
      <c r="I35" s="628"/>
      <c r="J35" s="628"/>
      <c r="K35" s="628"/>
      <c r="L35" s="628"/>
      <c r="M35" s="679"/>
      <c r="N35" s="26"/>
      <c r="O35" s="26"/>
    </row>
    <row r="36" spans="1:169">
      <c r="A36" s="650"/>
      <c r="B36" s="652"/>
      <c r="C36" s="652"/>
      <c r="D36" s="654"/>
      <c r="E36" s="656"/>
      <c r="F36" s="658"/>
      <c r="G36" s="485"/>
      <c r="H36" s="679"/>
      <c r="I36" s="628"/>
      <c r="J36" s="628"/>
      <c r="K36" s="628"/>
      <c r="L36" s="628"/>
      <c r="M36" s="679"/>
      <c r="N36" s="26"/>
      <c r="O36" s="26"/>
    </row>
    <row r="37" spans="1:169">
      <c r="A37" s="650"/>
      <c r="B37" s="652"/>
      <c r="C37" s="652"/>
      <c r="D37" s="654"/>
      <c r="E37" s="656"/>
      <c r="F37" s="658"/>
      <c r="G37" s="485"/>
      <c r="H37" s="679"/>
      <c r="I37" s="628"/>
      <c r="J37" s="628"/>
      <c r="K37" s="628"/>
      <c r="L37" s="628"/>
      <c r="M37" s="679"/>
      <c r="N37" s="26"/>
      <c r="O37" s="26"/>
    </row>
    <row r="38" spans="1:169" ht="15.75" thickBot="1">
      <c r="A38" s="650"/>
      <c r="B38" s="652"/>
      <c r="C38" s="652"/>
      <c r="D38" s="654"/>
      <c r="E38" s="656"/>
      <c r="F38" s="658"/>
      <c r="G38" s="485"/>
      <c r="H38" s="679"/>
      <c r="I38" s="628"/>
      <c r="J38" s="628"/>
      <c r="K38" s="628"/>
      <c r="L38" s="628"/>
      <c r="M38" s="679"/>
      <c r="N38" s="26"/>
      <c r="O38" s="26"/>
    </row>
    <row r="39" spans="1:169" s="18" customFormat="1" ht="12.75" customHeight="1">
      <c r="A39" s="649">
        <f>'7- Mapa Final'!A40</f>
        <v>4</v>
      </c>
      <c r="B39" s="651" t="str">
        <f>'7- Mapa Final'!B40</f>
        <v>Diferencia entre el inventario Fisico y el Kardex (SICOF)</v>
      </c>
      <c r="C39" s="651" t="str">
        <f>'7- Mapa Final'!C40</f>
        <v>El Kardex del almacen no refleja la realidad fisica del inventario</v>
      </c>
      <c r="D39" s="653" t="str">
        <f>'7- Mapa Final'!J40</f>
        <v>Media - 3</v>
      </c>
      <c r="E39" s="655" t="str">
        <f>'7- Mapa Final'!K40</f>
        <v>Menor - 2</v>
      </c>
      <c r="F39" s="657" t="str">
        <f>'7- Mapa Final'!M40</f>
        <v>Moderado - 6</v>
      </c>
      <c r="G39" s="485" t="s">
        <v>367</v>
      </c>
      <c r="H39" s="679"/>
      <c r="I39" s="628"/>
      <c r="J39" s="628"/>
      <c r="K39" s="627"/>
      <c r="L39" s="627"/>
      <c r="M39" s="679"/>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650"/>
      <c r="B40" s="652"/>
      <c r="C40" s="652"/>
      <c r="D40" s="654"/>
      <c r="E40" s="656"/>
      <c r="F40" s="658"/>
      <c r="G40" s="485"/>
      <c r="H40" s="628"/>
      <c r="I40" s="628"/>
      <c r="J40" s="628"/>
      <c r="K40" s="628"/>
      <c r="L40" s="628"/>
      <c r="M40" s="679"/>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50"/>
      <c r="B41" s="652"/>
      <c r="C41" s="652"/>
      <c r="D41" s="654"/>
      <c r="E41" s="656"/>
      <c r="F41" s="658"/>
      <c r="G41" s="485"/>
      <c r="H41" s="628"/>
      <c r="I41" s="628"/>
      <c r="J41" s="628"/>
      <c r="K41" s="628"/>
      <c r="L41" s="628"/>
      <c r="M41" s="679"/>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50"/>
      <c r="B42" s="652"/>
      <c r="C42" s="652"/>
      <c r="D42" s="654"/>
      <c r="E42" s="656"/>
      <c r="F42" s="658"/>
      <c r="G42" s="485"/>
      <c r="H42" s="628"/>
      <c r="I42" s="628"/>
      <c r="J42" s="628"/>
      <c r="K42" s="628"/>
      <c r="L42" s="628"/>
      <c r="M42" s="679"/>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50"/>
      <c r="B43" s="652"/>
      <c r="C43" s="652"/>
      <c r="D43" s="654"/>
      <c r="E43" s="656"/>
      <c r="F43" s="658"/>
      <c r="G43" s="485"/>
      <c r="H43" s="628"/>
      <c r="I43" s="628"/>
      <c r="J43" s="628"/>
      <c r="K43" s="628"/>
      <c r="L43" s="628"/>
      <c r="M43" s="679"/>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50"/>
      <c r="B44" s="652"/>
      <c r="C44" s="652"/>
      <c r="D44" s="654"/>
      <c r="E44" s="656"/>
      <c r="F44" s="658"/>
      <c r="G44" s="485"/>
      <c r="H44" s="628"/>
      <c r="I44" s="628"/>
      <c r="J44" s="628"/>
      <c r="K44" s="628"/>
      <c r="L44" s="628"/>
      <c r="M44" s="679"/>
      <c r="N44" s="26"/>
      <c r="O44" s="26"/>
    </row>
    <row r="45" spans="1:169">
      <c r="A45" s="650"/>
      <c r="B45" s="652"/>
      <c r="C45" s="652"/>
      <c r="D45" s="654"/>
      <c r="E45" s="656"/>
      <c r="F45" s="658"/>
      <c r="G45" s="485"/>
      <c r="H45" s="628"/>
      <c r="I45" s="628"/>
      <c r="J45" s="628"/>
      <c r="K45" s="628"/>
      <c r="L45" s="628"/>
      <c r="M45" s="679"/>
      <c r="N45" s="26"/>
      <c r="O45" s="26"/>
    </row>
    <row r="46" spans="1:169">
      <c r="A46" s="650"/>
      <c r="B46" s="652"/>
      <c r="C46" s="652"/>
      <c r="D46" s="654"/>
      <c r="E46" s="656"/>
      <c r="F46" s="658"/>
      <c r="G46" s="485"/>
      <c r="H46" s="628"/>
      <c r="I46" s="628"/>
      <c r="J46" s="628"/>
      <c r="K46" s="628"/>
      <c r="L46" s="628"/>
      <c r="M46" s="679"/>
      <c r="N46" s="26"/>
      <c r="O46" s="26"/>
    </row>
    <row r="47" spans="1:169">
      <c r="A47" s="650"/>
      <c r="B47" s="652"/>
      <c r="C47" s="652"/>
      <c r="D47" s="654"/>
      <c r="E47" s="656"/>
      <c r="F47" s="658"/>
      <c r="G47" s="485"/>
      <c r="H47" s="628"/>
      <c r="I47" s="628"/>
      <c r="J47" s="628"/>
      <c r="K47" s="628"/>
      <c r="L47" s="628"/>
      <c r="M47" s="679"/>
      <c r="N47" s="26"/>
      <c r="O47" s="26"/>
    </row>
    <row r="48" spans="1:169" ht="63" customHeight="1" thickBot="1">
      <c r="A48" s="650"/>
      <c r="B48" s="652"/>
      <c r="C48" s="652"/>
      <c r="D48" s="654"/>
      <c r="E48" s="656"/>
      <c r="F48" s="658"/>
      <c r="G48" s="485"/>
      <c r="H48" s="628"/>
      <c r="I48" s="628"/>
      <c r="J48" s="628"/>
      <c r="K48" s="628"/>
      <c r="L48" s="628"/>
      <c r="M48" s="679"/>
      <c r="N48" s="26"/>
      <c r="O48" s="26"/>
    </row>
    <row r="49" spans="1:169" s="18" customFormat="1" ht="12.75" customHeight="1">
      <c r="A49" s="680">
        <f>'7- Mapa Final'!A50</f>
        <v>5</v>
      </c>
      <c r="B49" s="651" t="str">
        <f>'7- Mapa Final'!B50</f>
        <v xml:space="preserve">Recibir dádivas o beneficios a nombre propio o de terceros para  afectar la seguridad o confidencialidad de la información   </v>
      </c>
      <c r="C49" s="651" t="str">
        <f>'7- Mapa Final'!C50</f>
        <v>Recibir dádivas o beneficios a nombre propio o de terceros por   revelar información confidencial,  alterar, retener o no publicar información.</v>
      </c>
      <c r="D49" s="653" t="str">
        <f>'7- Mapa Final'!J50</f>
        <v>Muy Baja - 1</v>
      </c>
      <c r="E49" s="655" t="str">
        <f>'7- Mapa Final'!K50</f>
        <v>Catastrófico - 5</v>
      </c>
      <c r="F49" s="657" t="str">
        <f>'7- Mapa Final'!M50</f>
        <v>Extremo - 5</v>
      </c>
      <c r="G49" s="485" t="s">
        <v>426</v>
      </c>
      <c r="H49" s="628"/>
      <c r="I49" s="628"/>
      <c r="J49" s="628"/>
      <c r="K49" s="627"/>
      <c r="L49" s="627"/>
      <c r="M49" s="629" t="s">
        <v>529</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681"/>
      <c r="B50" s="652"/>
      <c r="C50" s="652"/>
      <c r="D50" s="654"/>
      <c r="E50" s="656"/>
      <c r="F50" s="658"/>
      <c r="G50" s="485"/>
      <c r="H50" s="628"/>
      <c r="I50" s="628"/>
      <c r="J50" s="628"/>
      <c r="K50" s="628"/>
      <c r="L50" s="628"/>
      <c r="M50" s="629"/>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681"/>
      <c r="B51" s="652"/>
      <c r="C51" s="652"/>
      <c r="D51" s="654"/>
      <c r="E51" s="656"/>
      <c r="F51" s="658"/>
      <c r="G51" s="485"/>
      <c r="H51" s="628"/>
      <c r="I51" s="628"/>
      <c r="J51" s="628"/>
      <c r="K51" s="628"/>
      <c r="L51" s="628"/>
      <c r="M51" s="629"/>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681"/>
      <c r="B52" s="652"/>
      <c r="C52" s="652"/>
      <c r="D52" s="654"/>
      <c r="E52" s="656"/>
      <c r="F52" s="658"/>
      <c r="G52" s="485"/>
      <c r="H52" s="628"/>
      <c r="I52" s="628"/>
      <c r="J52" s="628"/>
      <c r="K52" s="628"/>
      <c r="L52" s="628"/>
      <c r="M52" s="629"/>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681"/>
      <c r="B53" s="652"/>
      <c r="C53" s="652"/>
      <c r="D53" s="654"/>
      <c r="E53" s="656"/>
      <c r="F53" s="658"/>
      <c r="G53" s="485"/>
      <c r="H53" s="628"/>
      <c r="I53" s="628"/>
      <c r="J53" s="628"/>
      <c r="K53" s="628"/>
      <c r="L53" s="628"/>
      <c r="M53" s="629"/>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681"/>
      <c r="B54" s="652"/>
      <c r="C54" s="652"/>
      <c r="D54" s="654"/>
      <c r="E54" s="656"/>
      <c r="F54" s="658"/>
      <c r="G54" s="485"/>
      <c r="H54" s="628"/>
      <c r="I54" s="628"/>
      <c r="J54" s="628"/>
      <c r="K54" s="628"/>
      <c r="L54" s="628"/>
      <c r="M54" s="629"/>
      <c r="N54" s="26"/>
      <c r="O54" s="26"/>
    </row>
    <row r="55" spans="1:169">
      <c r="A55" s="681"/>
      <c r="B55" s="652"/>
      <c r="C55" s="652"/>
      <c r="D55" s="654"/>
      <c r="E55" s="656"/>
      <c r="F55" s="658"/>
      <c r="G55" s="485"/>
      <c r="H55" s="628"/>
      <c r="I55" s="628"/>
      <c r="J55" s="628"/>
      <c r="K55" s="628"/>
      <c r="L55" s="628"/>
      <c r="M55" s="629"/>
      <c r="N55" s="26"/>
      <c r="O55" s="26"/>
    </row>
    <row r="56" spans="1:169">
      <c r="A56" s="681"/>
      <c r="B56" s="652"/>
      <c r="C56" s="652"/>
      <c r="D56" s="654"/>
      <c r="E56" s="656"/>
      <c r="F56" s="658"/>
      <c r="G56" s="485"/>
      <c r="H56" s="628"/>
      <c r="I56" s="628"/>
      <c r="J56" s="628"/>
      <c r="K56" s="628"/>
      <c r="L56" s="628"/>
      <c r="M56" s="629"/>
      <c r="N56" s="26"/>
      <c r="O56" s="26"/>
    </row>
    <row r="57" spans="1:169">
      <c r="A57" s="681"/>
      <c r="B57" s="652"/>
      <c r="C57" s="652"/>
      <c r="D57" s="654"/>
      <c r="E57" s="656"/>
      <c r="F57" s="658"/>
      <c r="G57" s="485"/>
      <c r="H57" s="628"/>
      <c r="I57" s="628"/>
      <c r="J57" s="628"/>
      <c r="K57" s="628"/>
      <c r="L57" s="628"/>
      <c r="M57" s="629"/>
      <c r="N57" s="26"/>
      <c r="O57" s="26"/>
    </row>
    <row r="58" spans="1:169" ht="15.75" thickBot="1">
      <c r="A58" s="681"/>
      <c r="B58" s="652"/>
      <c r="C58" s="652"/>
      <c r="D58" s="654"/>
      <c r="E58" s="656"/>
      <c r="F58" s="658"/>
      <c r="G58" s="485"/>
      <c r="H58" s="628"/>
      <c r="I58" s="628"/>
      <c r="J58" s="628"/>
      <c r="K58" s="628"/>
      <c r="L58" s="628"/>
      <c r="M58" s="629"/>
      <c r="N58" s="26"/>
      <c r="O58" s="26"/>
    </row>
    <row r="59" spans="1:169" s="18" customFormat="1" ht="12.75" customHeight="1">
      <c r="A59" s="680">
        <f>'7- Mapa Final'!A60</f>
        <v>6</v>
      </c>
      <c r="B59" s="651" t="str">
        <f>'7- Mapa Final'!B60</f>
        <v>Ofrecer, prometer, entregar, aceptar o solicitar una ventaja indebida para la adquisición de bienes y servicios</v>
      </c>
      <c r="C59" s="651" t="str">
        <f>'7- Mapa Final'!C60</f>
        <v>Incorporar condiciones o requisitos que favorezcan a un proveedor en particular y/o una caracteristica o cualidad de un bien o servicio en especial</v>
      </c>
      <c r="D59" s="653" t="str">
        <f>'7- Mapa Final'!J60</f>
        <v>Muy Baja - 1</v>
      </c>
      <c r="E59" s="655" t="str">
        <f>'7- Mapa Final'!K60</f>
        <v>Mayor - 4</v>
      </c>
      <c r="F59" s="657" t="str">
        <f>'7- Mapa Final'!M60</f>
        <v>Alto  - 4</v>
      </c>
      <c r="G59" s="485" t="s">
        <v>426</v>
      </c>
      <c r="H59" s="628"/>
      <c r="I59" s="628"/>
      <c r="J59" s="628"/>
      <c r="K59" s="627"/>
      <c r="L59" s="627"/>
      <c r="M59" s="629" t="s">
        <v>529</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681"/>
      <c r="B60" s="652"/>
      <c r="C60" s="652"/>
      <c r="D60" s="654"/>
      <c r="E60" s="656"/>
      <c r="F60" s="658"/>
      <c r="G60" s="485"/>
      <c r="H60" s="628"/>
      <c r="I60" s="628"/>
      <c r="J60" s="628"/>
      <c r="K60" s="628"/>
      <c r="L60" s="628"/>
      <c r="M60" s="629"/>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681"/>
      <c r="B61" s="652"/>
      <c r="C61" s="652"/>
      <c r="D61" s="654"/>
      <c r="E61" s="656"/>
      <c r="F61" s="658"/>
      <c r="G61" s="485"/>
      <c r="H61" s="628"/>
      <c r="I61" s="628"/>
      <c r="J61" s="628"/>
      <c r="K61" s="628"/>
      <c r="L61" s="628"/>
      <c r="M61" s="629"/>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681"/>
      <c r="B62" s="652"/>
      <c r="C62" s="652"/>
      <c r="D62" s="654"/>
      <c r="E62" s="656"/>
      <c r="F62" s="658"/>
      <c r="G62" s="485"/>
      <c r="H62" s="628"/>
      <c r="I62" s="628"/>
      <c r="J62" s="628"/>
      <c r="K62" s="628"/>
      <c r="L62" s="628"/>
      <c r="M62" s="629"/>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681"/>
      <c r="B63" s="652"/>
      <c r="C63" s="652"/>
      <c r="D63" s="654"/>
      <c r="E63" s="656"/>
      <c r="F63" s="658"/>
      <c r="G63" s="485"/>
      <c r="H63" s="628"/>
      <c r="I63" s="628"/>
      <c r="J63" s="628"/>
      <c r="K63" s="628"/>
      <c r="L63" s="628"/>
      <c r="M63" s="629"/>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681"/>
      <c r="B64" s="652"/>
      <c r="C64" s="652"/>
      <c r="D64" s="654"/>
      <c r="E64" s="656"/>
      <c r="F64" s="658"/>
      <c r="G64" s="485"/>
      <c r="H64" s="628"/>
      <c r="I64" s="628"/>
      <c r="J64" s="628"/>
      <c r="K64" s="628"/>
      <c r="L64" s="628"/>
      <c r="M64" s="629"/>
      <c r="N64" s="26"/>
      <c r="O64" s="26"/>
    </row>
    <row r="65" spans="1:169">
      <c r="A65" s="681"/>
      <c r="B65" s="652"/>
      <c r="C65" s="652"/>
      <c r="D65" s="654"/>
      <c r="E65" s="656"/>
      <c r="F65" s="658"/>
      <c r="G65" s="485"/>
      <c r="H65" s="628"/>
      <c r="I65" s="628"/>
      <c r="J65" s="628"/>
      <c r="K65" s="628"/>
      <c r="L65" s="628"/>
      <c r="M65" s="629"/>
      <c r="N65" s="26"/>
      <c r="O65" s="26"/>
    </row>
    <row r="66" spans="1:169">
      <c r="A66" s="681"/>
      <c r="B66" s="652"/>
      <c r="C66" s="652"/>
      <c r="D66" s="654"/>
      <c r="E66" s="656"/>
      <c r="F66" s="658"/>
      <c r="G66" s="485"/>
      <c r="H66" s="628"/>
      <c r="I66" s="628"/>
      <c r="J66" s="628"/>
      <c r="K66" s="628"/>
      <c r="L66" s="628"/>
      <c r="M66" s="629"/>
      <c r="N66" s="26"/>
      <c r="O66" s="26"/>
    </row>
    <row r="67" spans="1:169">
      <c r="A67" s="681"/>
      <c r="B67" s="652"/>
      <c r="C67" s="652"/>
      <c r="D67" s="654"/>
      <c r="E67" s="656"/>
      <c r="F67" s="658"/>
      <c r="G67" s="485"/>
      <c r="H67" s="628"/>
      <c r="I67" s="628"/>
      <c r="J67" s="628"/>
      <c r="K67" s="628"/>
      <c r="L67" s="628"/>
      <c r="M67" s="629"/>
      <c r="N67" s="26"/>
      <c r="O67" s="26"/>
    </row>
    <row r="68" spans="1:169" ht="15.75" thickBot="1">
      <c r="A68" s="681"/>
      <c r="B68" s="652"/>
      <c r="C68" s="652"/>
      <c r="D68" s="654"/>
      <c r="E68" s="656"/>
      <c r="F68" s="658"/>
      <c r="G68" s="485"/>
      <c r="H68" s="628"/>
      <c r="I68" s="628"/>
      <c r="J68" s="628"/>
      <c r="K68" s="628"/>
      <c r="L68" s="628"/>
      <c r="M68" s="629"/>
      <c r="N68" s="26"/>
      <c r="O68" s="26"/>
    </row>
    <row r="69" spans="1:169" s="18" customFormat="1" ht="12.75" customHeight="1">
      <c r="A69" s="680">
        <f>'7- Mapa Final'!A70</f>
        <v>7</v>
      </c>
      <c r="B69" s="651" t="str">
        <f>'7- Mapa Final'!B70</f>
        <v>Ofrecer, prometer, entregar, aceptar o solicitar una ventaja indebida para recibir bienes o servicios que no satisfacen las condiciones establecidas en los contratos y especificaciones técnicas</v>
      </c>
      <c r="C69" s="651" t="str">
        <f>'7- Mapa Final'!C70</f>
        <v>Cuando el supervisor y/o interventor en menoscabo de los intereses Institucionales y/o del Estado desvie, manipule, oculte, o se abstenga de brindar información sobre incumplimientos técnicos, financieros, contables, jurídicos y/o administrativos en la ejecución del contrato</v>
      </c>
      <c r="D69" s="653" t="str">
        <f>'7- Mapa Final'!J70</f>
        <v>Muy Baja - 1</v>
      </c>
      <c r="E69" s="655" t="str">
        <f>'7- Mapa Final'!K70</f>
        <v>Mayor - 4</v>
      </c>
      <c r="F69" s="657" t="str">
        <f>'7- Mapa Final'!M70</f>
        <v>Alto  - 4</v>
      </c>
      <c r="G69" s="485" t="s">
        <v>426</v>
      </c>
      <c r="H69" s="628"/>
      <c r="I69" s="628"/>
      <c r="J69" s="628"/>
      <c r="K69" s="627"/>
      <c r="L69" s="627"/>
      <c r="M69" s="629" t="s">
        <v>529</v>
      </c>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c r="BV69" s="26"/>
      <c r="BW69" s="26"/>
      <c r="BX69" s="26"/>
      <c r="BY69" s="26"/>
      <c r="BZ69" s="26"/>
      <c r="CA69" s="26"/>
      <c r="CB69" s="26"/>
      <c r="CC69" s="26"/>
      <c r="CD69" s="26"/>
      <c r="CE69" s="26"/>
      <c r="CF69" s="26"/>
      <c r="CG69" s="26"/>
      <c r="CH69" s="26"/>
      <c r="CI69" s="26"/>
      <c r="CJ69" s="26"/>
      <c r="CK69" s="26"/>
      <c r="CL69" s="26"/>
      <c r="CM69" s="26"/>
      <c r="CN69" s="26"/>
      <c r="CO69" s="26"/>
      <c r="CP69" s="26"/>
      <c r="CQ69" s="26"/>
      <c r="CR69" s="26"/>
      <c r="CS69" s="26"/>
      <c r="CT69" s="26"/>
      <c r="CU69" s="26"/>
      <c r="CV69" s="26"/>
      <c r="CW69" s="26"/>
      <c r="CX69" s="26"/>
      <c r="CY69" s="26"/>
      <c r="CZ69" s="26"/>
      <c r="DA69" s="26"/>
      <c r="DB69" s="26"/>
      <c r="DC69" s="26"/>
      <c r="DD69" s="26"/>
      <c r="DE69" s="26"/>
      <c r="DF69" s="26"/>
      <c r="DG69" s="26"/>
      <c r="DH69" s="26"/>
      <c r="DI69" s="26"/>
      <c r="DJ69" s="26"/>
      <c r="DK69" s="26"/>
      <c r="DL69" s="26"/>
      <c r="DM69" s="26"/>
      <c r="DN69" s="26"/>
      <c r="DO69" s="26"/>
      <c r="DP69" s="26"/>
      <c r="DQ69" s="26"/>
      <c r="DR69" s="26"/>
      <c r="DS69" s="26"/>
      <c r="DT69" s="26"/>
      <c r="DU69" s="26"/>
      <c r="DV69" s="26"/>
      <c r="DW69" s="26"/>
      <c r="DX69" s="26"/>
      <c r="DY69" s="26"/>
      <c r="DZ69" s="26"/>
      <c r="EA69" s="26"/>
      <c r="EB69" s="26"/>
      <c r="EC69" s="26"/>
      <c r="ED69" s="26"/>
      <c r="EE69" s="26"/>
      <c r="EF69" s="26"/>
      <c r="EG69" s="26"/>
      <c r="EH69" s="26"/>
      <c r="EI69" s="26"/>
      <c r="EJ69" s="26"/>
      <c r="EK69" s="26"/>
      <c r="EL69" s="26"/>
      <c r="EM69" s="26"/>
      <c r="EN69" s="26"/>
      <c r="EO69" s="26"/>
      <c r="EP69" s="26"/>
      <c r="EQ69" s="26"/>
      <c r="ER69" s="26"/>
      <c r="ES69" s="26"/>
      <c r="ET69" s="26"/>
      <c r="EU69" s="26"/>
      <c r="EV69" s="26"/>
      <c r="EW69" s="26"/>
      <c r="EX69" s="26"/>
      <c r="EY69" s="26"/>
      <c r="EZ69" s="26"/>
      <c r="FA69" s="26"/>
      <c r="FB69" s="26"/>
      <c r="FC69" s="26"/>
      <c r="FD69" s="26"/>
      <c r="FE69" s="26"/>
      <c r="FF69" s="26"/>
      <c r="FG69" s="26"/>
      <c r="FH69" s="26"/>
      <c r="FI69" s="26"/>
      <c r="FJ69" s="26"/>
      <c r="FK69" s="26"/>
      <c r="FL69" s="26"/>
      <c r="FM69" s="26"/>
    </row>
    <row r="70" spans="1:169" s="18" customFormat="1" ht="12.75" customHeight="1">
      <c r="A70" s="681"/>
      <c r="B70" s="652"/>
      <c r="C70" s="652"/>
      <c r="D70" s="654"/>
      <c r="E70" s="656"/>
      <c r="F70" s="658"/>
      <c r="G70" s="485"/>
      <c r="H70" s="628"/>
      <c r="I70" s="628"/>
      <c r="J70" s="628"/>
      <c r="K70" s="628"/>
      <c r="L70" s="628"/>
      <c r="M70" s="629"/>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12.75" customHeight="1">
      <c r="A71" s="681"/>
      <c r="B71" s="652"/>
      <c r="C71" s="652"/>
      <c r="D71" s="654"/>
      <c r="E71" s="656"/>
      <c r="F71" s="658"/>
      <c r="G71" s="485"/>
      <c r="H71" s="628"/>
      <c r="I71" s="628"/>
      <c r="J71" s="628"/>
      <c r="K71" s="628"/>
      <c r="L71" s="628"/>
      <c r="M71" s="629"/>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customHeight="1">
      <c r="A72" s="681"/>
      <c r="B72" s="652"/>
      <c r="C72" s="652"/>
      <c r="D72" s="654"/>
      <c r="E72" s="656"/>
      <c r="F72" s="658"/>
      <c r="G72" s="485"/>
      <c r="H72" s="628"/>
      <c r="I72" s="628"/>
      <c r="J72" s="628"/>
      <c r="K72" s="628"/>
      <c r="L72" s="628"/>
      <c r="M72" s="629"/>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3.5" customHeight="1">
      <c r="A73" s="681"/>
      <c r="B73" s="652"/>
      <c r="C73" s="652"/>
      <c r="D73" s="654"/>
      <c r="E73" s="656"/>
      <c r="F73" s="658"/>
      <c r="G73" s="485"/>
      <c r="H73" s="628"/>
      <c r="I73" s="628"/>
      <c r="J73" s="628"/>
      <c r="K73" s="628"/>
      <c r="L73" s="628"/>
      <c r="M73" s="629"/>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c r="A74" s="681"/>
      <c r="B74" s="652"/>
      <c r="C74" s="652"/>
      <c r="D74" s="654"/>
      <c r="E74" s="656"/>
      <c r="F74" s="658"/>
      <c r="G74" s="485"/>
      <c r="H74" s="628"/>
      <c r="I74" s="628"/>
      <c r="J74" s="628"/>
      <c r="K74" s="628"/>
      <c r="L74" s="628"/>
      <c r="M74" s="629"/>
      <c r="N74" s="26"/>
      <c r="O74" s="26"/>
    </row>
    <row r="75" spans="1:169">
      <c r="A75" s="681"/>
      <c r="B75" s="652"/>
      <c r="C75" s="652"/>
      <c r="D75" s="654"/>
      <c r="E75" s="656"/>
      <c r="F75" s="658"/>
      <c r="G75" s="485"/>
      <c r="H75" s="628"/>
      <c r="I75" s="628"/>
      <c r="J75" s="628"/>
      <c r="K75" s="628"/>
      <c r="L75" s="628"/>
      <c r="M75" s="629"/>
      <c r="N75" s="26"/>
      <c r="O75" s="26"/>
    </row>
    <row r="76" spans="1:169">
      <c r="A76" s="681"/>
      <c r="B76" s="652"/>
      <c r="C76" s="652"/>
      <c r="D76" s="654"/>
      <c r="E76" s="656"/>
      <c r="F76" s="658"/>
      <c r="G76" s="485"/>
      <c r="H76" s="628"/>
      <c r="I76" s="628"/>
      <c r="J76" s="628"/>
      <c r="K76" s="628"/>
      <c r="L76" s="628"/>
      <c r="M76" s="629"/>
      <c r="N76" s="26"/>
      <c r="O76" s="26"/>
    </row>
    <row r="77" spans="1:169">
      <c r="A77" s="681"/>
      <c r="B77" s="652"/>
      <c r="C77" s="652"/>
      <c r="D77" s="654"/>
      <c r="E77" s="656"/>
      <c r="F77" s="658"/>
      <c r="G77" s="485"/>
      <c r="H77" s="628"/>
      <c r="I77" s="628"/>
      <c r="J77" s="628"/>
      <c r="K77" s="628"/>
      <c r="L77" s="628"/>
      <c r="M77" s="629"/>
      <c r="N77" s="26"/>
      <c r="O77" s="26"/>
    </row>
    <row r="78" spans="1:169" ht="15.75" thickBot="1">
      <c r="A78" s="681"/>
      <c r="B78" s="652"/>
      <c r="C78" s="652"/>
      <c r="D78" s="654"/>
      <c r="E78" s="656"/>
      <c r="F78" s="658"/>
      <c r="G78" s="485"/>
      <c r="H78" s="628"/>
      <c r="I78" s="628"/>
      <c r="J78" s="628"/>
      <c r="K78" s="628"/>
      <c r="L78" s="628"/>
      <c r="M78" s="629"/>
      <c r="N78" s="26"/>
      <c r="O78" s="26"/>
    </row>
    <row r="79" spans="1:169" ht="15" customHeight="1">
      <c r="A79" s="680">
        <f>'7- Mapa Final'!A80</f>
        <v>8</v>
      </c>
      <c r="B79" s="651" t="str">
        <f>'7- Mapa Final'!B80</f>
        <v>Ofrecer, prometer, entregar, aceptar o solicitar una ventaja indebida para permitir el uso de los bienes muebles e inmubles, equipos y consumibles de la entidad con destino diferente a lo establecido.</v>
      </c>
      <c r="C79" s="651" t="str">
        <f>'7- Mapa Final'!C80</f>
        <v xml:space="preserve">Permitir el uso o destinación de los bienes muebles, inmuebles,  equipos y consumibles de la entidad con proposito diferente a lo establecido </v>
      </c>
      <c r="D79" s="653" t="str">
        <f>'7- Mapa Final'!J80</f>
        <v>Muy Baja - 1</v>
      </c>
      <c r="E79" s="655" t="str">
        <f>'7- Mapa Final'!K80</f>
        <v>Menor - 2</v>
      </c>
      <c r="F79" s="657" t="str">
        <f>'7- Mapa Final'!M80</f>
        <v>Bajo - 2</v>
      </c>
      <c r="G79" s="485" t="s">
        <v>426</v>
      </c>
      <c r="H79" s="628"/>
      <c r="I79" s="628"/>
      <c r="J79" s="628"/>
      <c r="K79" s="627"/>
      <c r="L79" s="627"/>
      <c r="M79" s="629" t="s">
        <v>529</v>
      </c>
    </row>
    <row r="80" spans="1:169">
      <c r="A80" s="681"/>
      <c r="B80" s="652"/>
      <c r="C80" s="652"/>
      <c r="D80" s="654"/>
      <c r="E80" s="656"/>
      <c r="F80" s="658"/>
      <c r="G80" s="485"/>
      <c r="H80" s="628"/>
      <c r="I80" s="628"/>
      <c r="J80" s="628"/>
      <c r="K80" s="628"/>
      <c r="L80" s="628"/>
      <c r="M80" s="629"/>
    </row>
    <row r="81" spans="1:13">
      <c r="A81" s="681"/>
      <c r="B81" s="652"/>
      <c r="C81" s="652"/>
      <c r="D81" s="654"/>
      <c r="E81" s="656"/>
      <c r="F81" s="658"/>
      <c r="G81" s="485"/>
      <c r="H81" s="628"/>
      <c r="I81" s="628"/>
      <c r="J81" s="628"/>
      <c r="K81" s="628"/>
      <c r="L81" s="628"/>
      <c r="M81" s="629"/>
    </row>
    <row r="82" spans="1:13">
      <c r="A82" s="681"/>
      <c r="B82" s="652"/>
      <c r="C82" s="652"/>
      <c r="D82" s="654"/>
      <c r="E82" s="656"/>
      <c r="F82" s="658"/>
      <c r="G82" s="485"/>
      <c r="H82" s="628"/>
      <c r="I82" s="628"/>
      <c r="J82" s="628"/>
      <c r="K82" s="628"/>
      <c r="L82" s="628"/>
      <c r="M82" s="629"/>
    </row>
    <row r="83" spans="1:13">
      <c r="A83" s="681"/>
      <c r="B83" s="652"/>
      <c r="C83" s="652"/>
      <c r="D83" s="654"/>
      <c r="E83" s="656"/>
      <c r="F83" s="658"/>
      <c r="G83" s="485"/>
      <c r="H83" s="628"/>
      <c r="I83" s="628"/>
      <c r="J83" s="628"/>
      <c r="K83" s="628"/>
      <c r="L83" s="628"/>
      <c r="M83" s="629"/>
    </row>
    <row r="84" spans="1:13">
      <c r="A84" s="681"/>
      <c r="B84" s="652"/>
      <c r="C84" s="652"/>
      <c r="D84" s="654"/>
      <c r="E84" s="656"/>
      <c r="F84" s="658"/>
      <c r="G84" s="485"/>
      <c r="H84" s="628"/>
      <c r="I84" s="628"/>
      <c r="J84" s="628"/>
      <c r="K84" s="628"/>
      <c r="L84" s="628"/>
      <c r="M84" s="629"/>
    </row>
    <row r="85" spans="1:13">
      <c r="A85" s="681"/>
      <c r="B85" s="652"/>
      <c r="C85" s="652"/>
      <c r="D85" s="654"/>
      <c r="E85" s="656"/>
      <c r="F85" s="658"/>
      <c r="G85" s="485"/>
      <c r="H85" s="628"/>
      <c r="I85" s="628"/>
      <c r="J85" s="628"/>
      <c r="K85" s="628"/>
      <c r="L85" s="628"/>
      <c r="M85" s="629"/>
    </row>
    <row r="86" spans="1:13">
      <c r="A86" s="681"/>
      <c r="B86" s="652"/>
      <c r="C86" s="652"/>
      <c r="D86" s="654"/>
      <c r="E86" s="656"/>
      <c r="F86" s="658"/>
      <c r="G86" s="485"/>
      <c r="H86" s="628"/>
      <c r="I86" s="628"/>
      <c r="J86" s="628"/>
      <c r="K86" s="628"/>
      <c r="L86" s="628"/>
      <c r="M86" s="629"/>
    </row>
    <row r="87" spans="1:13">
      <c r="A87" s="681"/>
      <c r="B87" s="652"/>
      <c r="C87" s="652"/>
      <c r="D87" s="654"/>
      <c r="E87" s="656"/>
      <c r="F87" s="658"/>
      <c r="G87" s="485"/>
      <c r="H87" s="628"/>
      <c r="I87" s="628"/>
      <c r="J87" s="628"/>
      <c r="K87" s="628"/>
      <c r="L87" s="628"/>
      <c r="M87" s="629"/>
    </row>
    <row r="88" spans="1:13">
      <c r="A88" s="681"/>
      <c r="B88" s="652"/>
      <c r="C88" s="652"/>
      <c r="D88" s="654"/>
      <c r="E88" s="656"/>
      <c r="F88" s="658"/>
      <c r="G88" s="485"/>
      <c r="H88" s="628"/>
      <c r="I88" s="628"/>
      <c r="J88" s="628"/>
      <c r="K88" s="628"/>
      <c r="L88" s="628"/>
      <c r="M88" s="629"/>
    </row>
  </sheetData>
  <mergeCells count="119">
    <mergeCell ref="A79:A88"/>
    <mergeCell ref="B79:B88"/>
    <mergeCell ref="C79:C88"/>
    <mergeCell ref="D79:D88"/>
    <mergeCell ref="E79:E88"/>
    <mergeCell ref="F79:F88"/>
    <mergeCell ref="G79:G88"/>
    <mergeCell ref="H79:H88"/>
    <mergeCell ref="I79:I88"/>
    <mergeCell ref="A69:A78"/>
    <mergeCell ref="B69:B78"/>
    <mergeCell ref="C69:C78"/>
    <mergeCell ref="D69:D78"/>
    <mergeCell ref="E69:E78"/>
    <mergeCell ref="F69:F78"/>
    <mergeCell ref="K59:K68"/>
    <mergeCell ref="A59:A68"/>
    <mergeCell ref="B59:B68"/>
    <mergeCell ref="C59:C68"/>
    <mergeCell ref="D59:D68"/>
    <mergeCell ref="E59:E68"/>
    <mergeCell ref="F59:F68"/>
    <mergeCell ref="J79:J88"/>
    <mergeCell ref="K79:K88"/>
    <mergeCell ref="L59:L68"/>
    <mergeCell ref="M69:M78"/>
    <mergeCell ref="G69:G78"/>
    <mergeCell ref="H69:H78"/>
    <mergeCell ref="I69:I78"/>
    <mergeCell ref="J69:J78"/>
    <mergeCell ref="K69:K78"/>
    <mergeCell ref="L69:L78"/>
    <mergeCell ref="L79:L88"/>
    <mergeCell ref="M79:M88"/>
    <mergeCell ref="J49:J58"/>
    <mergeCell ref="K49:K58"/>
    <mergeCell ref="L49:L58"/>
    <mergeCell ref="M49:M58"/>
    <mergeCell ref="M59:M68"/>
    <mergeCell ref="G59:G68"/>
    <mergeCell ref="H59:H68"/>
    <mergeCell ref="I59:I68"/>
    <mergeCell ref="J59:J68"/>
    <mergeCell ref="A49:A58"/>
    <mergeCell ref="B49:B58"/>
    <mergeCell ref="C49:C58"/>
    <mergeCell ref="D49:D58"/>
    <mergeCell ref="E49:E58"/>
    <mergeCell ref="F49:F58"/>
    <mergeCell ref="G49:G5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A19:A28"/>
    <mergeCell ref="B19:B28"/>
    <mergeCell ref="C19:C28"/>
    <mergeCell ref="D19:D28"/>
    <mergeCell ref="E19:E28"/>
    <mergeCell ref="F19:F28"/>
    <mergeCell ref="H29:H38"/>
    <mergeCell ref="I29:I38"/>
    <mergeCell ref="A8:G8"/>
    <mergeCell ref="A9:A18"/>
    <mergeCell ref="B9:B18"/>
    <mergeCell ref="C9:C18"/>
    <mergeCell ref="D9:D18"/>
    <mergeCell ref="E9:E18"/>
    <mergeCell ref="F9:F18"/>
    <mergeCell ref="G9:G18"/>
    <mergeCell ref="H9:H18"/>
    <mergeCell ref="I9:I18"/>
    <mergeCell ref="J9:J18"/>
    <mergeCell ref="K9:K18"/>
    <mergeCell ref="L9:L18"/>
    <mergeCell ref="M9:M18"/>
    <mergeCell ref="M19:M28"/>
    <mergeCell ref="G19:G28"/>
    <mergeCell ref="H19:H28"/>
    <mergeCell ref="I19:I28"/>
    <mergeCell ref="J19:J28"/>
    <mergeCell ref="K19:K28"/>
    <mergeCell ref="L19:L28"/>
    <mergeCell ref="C1:L2"/>
    <mergeCell ref="A3:B3"/>
    <mergeCell ref="C3:M3"/>
    <mergeCell ref="A4:B4"/>
    <mergeCell ref="C4:M4"/>
    <mergeCell ref="A5:B5"/>
    <mergeCell ref="C5:M5"/>
    <mergeCell ref="A6:C6"/>
    <mergeCell ref="D6:F6"/>
    <mergeCell ref="G6:G7"/>
    <mergeCell ref="H6:H7"/>
    <mergeCell ref="I6:J6"/>
    <mergeCell ref="K6:L6"/>
    <mergeCell ref="M6:M7"/>
  </mergeCells>
  <conditionalFormatting sqref="A6:B6">
    <cfRule type="containsText" dxfId="135" priority="979" operator="containsText" text="1- Bajo">
      <formula>NOT(ISERROR(SEARCH("1- Bajo",A6)))</formula>
    </cfRule>
    <cfRule type="containsText" dxfId="134" priority="978" operator="containsText" text="4- Bajo">
      <formula>NOT(ISERROR(SEARCH("4- Bajo",A6)))</formula>
    </cfRule>
    <cfRule type="containsText" dxfId="133" priority="977" operator="containsText" text="3- Bajo">
      <formula>NOT(ISERROR(SEARCH("3- Bajo",A6)))</formula>
    </cfRule>
    <cfRule type="containsText" dxfId="132" priority="976" operator="containsText" text="4- Moderado">
      <formula>NOT(ISERROR(SEARCH("4- Moderado",A6)))</formula>
    </cfRule>
    <cfRule type="containsText" dxfId="131" priority="975" operator="containsText" text="6- Moderado">
      <formula>NOT(ISERROR(SEARCH("6- Moderado",A6)))</formula>
    </cfRule>
    <cfRule type="containsText" dxfId="130" priority="974" operator="containsText" text="3- Moderado">
      <formula>NOT(ISERROR(SEARCH("3- Moderado",A6)))</formula>
    </cfRule>
  </conditionalFormatting>
  <conditionalFormatting sqref="A9:E9 A19:E19">
    <cfRule type="containsText" dxfId="129" priority="971" operator="containsText" text="3- Bajo">
      <formula>NOT(ISERROR(SEARCH("3- Bajo",A9)))</formula>
    </cfRule>
    <cfRule type="containsText" dxfId="128" priority="973" operator="containsText" text="1- Bajo">
      <formula>NOT(ISERROR(SEARCH("1- Bajo",A9)))</formula>
    </cfRule>
    <cfRule type="containsText" dxfId="127" priority="972" operator="containsText" text="4- Bajo">
      <formula>NOT(ISERROR(SEARCH("4- Bajo",A9)))</formula>
    </cfRule>
    <cfRule type="containsText" dxfId="126" priority="970" operator="containsText" text="4- Moderado">
      <formula>NOT(ISERROR(SEARCH("4- Moderado",A9)))</formula>
    </cfRule>
    <cfRule type="containsText" dxfId="125" priority="969" operator="containsText" text="6- Moderado">
      <formula>NOT(ISERROR(SEARCH("6- Moderado",A9)))</formula>
    </cfRule>
    <cfRule type="containsText" dxfId="124" priority="968" operator="containsText" text="3- Moderado">
      <formula>NOT(ISERROR(SEARCH("3- Moderado",A9)))</formula>
    </cfRule>
  </conditionalFormatting>
  <conditionalFormatting sqref="A29:E29">
    <cfRule type="containsText" dxfId="123" priority="475" operator="containsText" text="6- Moderado">
      <formula>NOT(ISERROR(SEARCH("6- Moderado",A29)))</formula>
    </cfRule>
    <cfRule type="containsText" dxfId="122" priority="479" operator="containsText" text="1- Bajo">
      <formula>NOT(ISERROR(SEARCH("1- Bajo",A29)))</formula>
    </cfRule>
    <cfRule type="containsText" dxfId="121" priority="478" operator="containsText" text="4- Bajo">
      <formula>NOT(ISERROR(SEARCH("4- Bajo",A29)))</formula>
    </cfRule>
    <cfRule type="containsText" dxfId="120" priority="477" operator="containsText" text="3- Bajo">
      <formula>NOT(ISERROR(SEARCH("3- Bajo",A29)))</formula>
    </cfRule>
    <cfRule type="containsText" dxfId="119" priority="476" operator="containsText" text="4- Moderado">
      <formula>NOT(ISERROR(SEARCH("4- Moderado",A29)))</formula>
    </cfRule>
    <cfRule type="containsText" dxfId="118" priority="474" operator="containsText" text="3- Moderado">
      <formula>NOT(ISERROR(SEARCH("3- Moderado",A29)))</formula>
    </cfRule>
  </conditionalFormatting>
  <conditionalFormatting sqref="A39:E39">
    <cfRule type="containsText" dxfId="117" priority="152" operator="containsText" text="1- Bajo">
      <formula>NOT(ISERROR(SEARCH("1- Bajo",A39)))</formula>
    </cfRule>
    <cfRule type="containsText" dxfId="116" priority="149" operator="containsText" text="4- Moderado">
      <formula>NOT(ISERROR(SEARCH("4- Moderado",A39)))</formula>
    </cfRule>
    <cfRule type="containsText" dxfId="115" priority="151" operator="containsText" text="4- Bajo">
      <formula>NOT(ISERROR(SEARCH("4- Bajo",A39)))</formula>
    </cfRule>
    <cfRule type="containsText" dxfId="114" priority="150" operator="containsText" text="3- Bajo">
      <formula>NOT(ISERROR(SEARCH("3- Bajo",A39)))</formula>
    </cfRule>
    <cfRule type="containsText" dxfId="113" priority="148" operator="containsText" text="6- Moderado">
      <formula>NOT(ISERROR(SEARCH("6- Moderado",A39)))</formula>
    </cfRule>
    <cfRule type="containsText" dxfId="112" priority="147" operator="containsText" text="3- Moderado">
      <formula>NOT(ISERROR(SEARCH("3- Moderado",A39)))</formula>
    </cfRule>
  </conditionalFormatting>
  <conditionalFormatting sqref="A49:E49">
    <cfRule type="containsText" dxfId="111" priority="116" operator="containsText" text="4- Moderado">
      <formula>NOT(ISERROR(SEARCH("4- Moderado",A49)))</formula>
    </cfRule>
    <cfRule type="containsText" dxfId="110" priority="118" operator="containsText" text="4- Bajo">
      <formula>NOT(ISERROR(SEARCH("4- Bajo",A49)))</formula>
    </cfRule>
    <cfRule type="containsText" dxfId="109" priority="117" operator="containsText" text="3- Bajo">
      <formula>NOT(ISERROR(SEARCH("3- Bajo",A49)))</formula>
    </cfRule>
    <cfRule type="containsText" dxfId="108" priority="115" operator="containsText" text="6- Moderado">
      <formula>NOT(ISERROR(SEARCH("6- Moderado",A49)))</formula>
    </cfRule>
    <cfRule type="containsText" dxfId="107" priority="119" operator="containsText" text="1- Bajo">
      <formula>NOT(ISERROR(SEARCH("1- Bajo",A49)))</formula>
    </cfRule>
    <cfRule type="containsText" dxfId="106" priority="114" operator="containsText" text="3- Moderado">
      <formula>NOT(ISERROR(SEARCH("3- Moderado",A49)))</formula>
    </cfRule>
  </conditionalFormatting>
  <conditionalFormatting sqref="A59:E59">
    <cfRule type="containsText" dxfId="105" priority="81" operator="containsText" text="3- Moderado">
      <formula>NOT(ISERROR(SEARCH("3- Moderado",A59)))</formula>
    </cfRule>
    <cfRule type="containsText" dxfId="104" priority="82" operator="containsText" text="6- Moderado">
      <formula>NOT(ISERROR(SEARCH("6- Moderado",A59)))</formula>
    </cfRule>
    <cfRule type="containsText" dxfId="103" priority="84" operator="containsText" text="3- Bajo">
      <formula>NOT(ISERROR(SEARCH("3- Bajo",A59)))</formula>
    </cfRule>
    <cfRule type="containsText" dxfId="102" priority="85" operator="containsText" text="4- Bajo">
      <formula>NOT(ISERROR(SEARCH("4- Bajo",A59)))</formula>
    </cfRule>
    <cfRule type="containsText" dxfId="101" priority="86" operator="containsText" text="1- Bajo">
      <formula>NOT(ISERROR(SEARCH("1- Bajo",A59)))</formula>
    </cfRule>
    <cfRule type="containsText" dxfId="100" priority="83" operator="containsText" text="4- Moderado">
      <formula>NOT(ISERROR(SEARCH("4- Moderado",A59)))</formula>
    </cfRule>
  </conditionalFormatting>
  <conditionalFormatting sqref="A69:E69">
    <cfRule type="containsText" dxfId="99" priority="53" operator="containsText" text="1- Bajo">
      <formula>NOT(ISERROR(SEARCH("1- Bajo",A69)))</formula>
    </cfRule>
    <cfRule type="containsText" dxfId="98" priority="52" operator="containsText" text="4- Bajo">
      <formula>NOT(ISERROR(SEARCH("4- Bajo",A69)))</formula>
    </cfRule>
    <cfRule type="containsText" dxfId="97" priority="51" operator="containsText" text="3- Bajo">
      <formula>NOT(ISERROR(SEARCH("3- Bajo",A69)))</formula>
    </cfRule>
    <cfRule type="containsText" dxfId="96" priority="50" operator="containsText" text="4- Moderado">
      <formula>NOT(ISERROR(SEARCH("4- Moderado",A69)))</formula>
    </cfRule>
    <cfRule type="containsText" dxfId="95" priority="49" operator="containsText" text="6- Moderado">
      <formula>NOT(ISERROR(SEARCH("6- Moderado",A69)))</formula>
    </cfRule>
    <cfRule type="containsText" dxfId="94" priority="48" operator="containsText" text="3- Moderado">
      <formula>NOT(ISERROR(SEARCH("3- Moderado",A69)))</formula>
    </cfRule>
  </conditionalFormatting>
  <conditionalFormatting sqref="A79:E79">
    <cfRule type="containsText" dxfId="93" priority="20" operator="containsText" text="1- Bajo">
      <formula>NOT(ISERROR(SEARCH("1- Bajo",A79)))</formula>
    </cfRule>
    <cfRule type="containsText" dxfId="92" priority="18" operator="containsText" text="3- Bajo">
      <formula>NOT(ISERROR(SEARCH("3- Bajo",A79)))</formula>
    </cfRule>
    <cfRule type="containsText" dxfId="91" priority="17" operator="containsText" text="4- Moderado">
      <formula>NOT(ISERROR(SEARCH("4- Moderado",A79)))</formula>
    </cfRule>
    <cfRule type="containsText" dxfId="90" priority="16" operator="containsText" text="6- Moderado">
      <formula>NOT(ISERROR(SEARCH("6- Moderado",A79)))</formula>
    </cfRule>
    <cfRule type="containsText" dxfId="89" priority="15" operator="containsText" text="3- Moderado">
      <formula>NOT(ISERROR(SEARCH("3- Moderado",A79)))</formula>
    </cfRule>
    <cfRule type="containsText" dxfId="88" priority="19" operator="containsText" text="4- Bajo">
      <formula>NOT(ISERROR(SEARCH("4- Bajo",A79)))</formula>
    </cfRule>
  </conditionalFormatting>
  <conditionalFormatting sqref="C7:F7">
    <cfRule type="containsText" dxfId="87" priority="945" operator="containsText" text="1- Bajo">
      <formula>NOT(ISERROR(SEARCH("1- Bajo",C7)))</formula>
    </cfRule>
    <cfRule type="containsText" dxfId="86" priority="940" operator="containsText" text="3- Moderado">
      <formula>NOT(ISERROR(SEARCH("3- Moderado",C7)))</formula>
    </cfRule>
    <cfRule type="containsText" dxfId="85" priority="941" operator="containsText" text="6- Moderado">
      <formula>NOT(ISERROR(SEARCH("6- Moderado",C7)))</formula>
    </cfRule>
    <cfRule type="containsText" dxfId="84" priority="942" operator="containsText" text="4- Moderado">
      <formula>NOT(ISERROR(SEARCH("4- Moderado",C7)))</formula>
    </cfRule>
    <cfRule type="containsText" dxfId="83" priority="943" operator="containsText" text="3- Bajo">
      <formula>NOT(ISERROR(SEARCH("3- Bajo",C7)))</formula>
    </cfRule>
    <cfRule type="containsText" dxfId="82" priority="944" operator="containsText" text="4- Bajo">
      <formula>NOT(ISERROR(SEARCH("4- Bajo",C7)))</formula>
    </cfRule>
  </conditionalFormatting>
  <conditionalFormatting sqref="D9:D88">
    <cfRule type="containsText" dxfId="81" priority="10" operator="containsText" text="Media">
      <formula>NOT(ISERROR(SEARCH("Media",D9)))</formula>
    </cfRule>
    <cfRule type="containsText" dxfId="80" priority="8" operator="containsText" text="Muy Baja">
      <formula>NOT(ISERROR(SEARCH("Muy Baja",D9)))</formula>
    </cfRule>
    <cfRule type="containsText" dxfId="79" priority="7" operator="containsText" text="Baja">
      <formula>NOT(ISERROR(SEARCH("Baja",D9)))</formula>
    </cfRule>
    <cfRule type="containsText" dxfId="78" priority="6" operator="containsText" text="Alta">
      <formula>NOT(ISERROR(SEARCH("Alta",D9)))</formula>
    </cfRule>
    <cfRule type="containsText" dxfId="77" priority="5" operator="containsText" text="Muy Alta">
      <formula>NOT(ISERROR(SEARCH("Muy Alta",D9)))</formula>
    </cfRule>
  </conditionalFormatting>
  <conditionalFormatting sqref="E9:E88">
    <cfRule type="containsText" dxfId="76" priority="3" operator="containsText" text="Menor">
      <formula>NOT(ISERROR(SEARCH("Menor",E9)))</formula>
    </cfRule>
    <cfRule type="containsText" dxfId="75" priority="2" operator="containsText" text="Mayor">
      <formula>NOT(ISERROR(SEARCH("Mayor",E9)))</formula>
    </cfRule>
    <cfRule type="containsText" dxfId="74" priority="1" operator="containsText" text="Catastrófico">
      <formula>NOT(ISERROR(SEARCH("Catastrófico",E9)))</formula>
    </cfRule>
    <cfRule type="containsText" dxfId="73" priority="4" operator="containsText" text="Leve">
      <formula>NOT(ISERROR(SEARCH("Leve",E9)))</formula>
    </cfRule>
  </conditionalFormatting>
  <conditionalFormatting sqref="E9:F88">
    <cfRule type="containsText" dxfId="72" priority="9" operator="containsText" text="Moderado">
      <formula>NOT(ISERROR(SEARCH("Moderado",E9)))</formula>
    </cfRule>
  </conditionalFormatting>
  <conditionalFormatting sqref="F9:F28">
    <cfRule type="colorScale" priority="1908">
      <colorScale>
        <cfvo type="min"/>
        <cfvo type="max"/>
        <color rgb="FFFF7128"/>
        <color rgb="FFFFEF9C"/>
      </colorScale>
    </cfRule>
  </conditionalFormatting>
  <conditionalFormatting sqref="F9:F88">
    <cfRule type="containsText" dxfId="71" priority="14" operator="containsText" text="Extremo">
      <formula>NOT(ISERROR(SEARCH("Extremo",F9)))</formula>
    </cfRule>
    <cfRule type="containsText" dxfId="70" priority="13" operator="containsText" text="Alto">
      <formula>NOT(ISERROR(SEARCH("Alto",F9)))</formula>
    </cfRule>
    <cfRule type="containsText" dxfId="69" priority="12" operator="containsText" text="Moderado">
      <formula>NOT(ISERROR(SEARCH("Moderado",F9)))</formula>
    </cfRule>
    <cfRule type="containsText" dxfId="68" priority="11" operator="containsText" text="Bajo">
      <formula>NOT(ISERROR(SEARCH("Bajo",F9)))</formula>
    </cfRule>
  </conditionalFormatting>
  <conditionalFormatting sqref="F29:F38">
    <cfRule type="colorScale" priority="480">
      <colorScale>
        <cfvo type="min"/>
        <cfvo type="max"/>
        <color rgb="FFFF7128"/>
        <color rgb="FFFFEF9C"/>
      </colorScale>
    </cfRule>
  </conditionalFormatting>
  <conditionalFormatting sqref="F39:F48">
    <cfRule type="colorScale" priority="153">
      <colorScale>
        <cfvo type="min"/>
        <cfvo type="max"/>
        <color rgb="FFFF7128"/>
        <color rgb="FFFFEF9C"/>
      </colorScale>
    </cfRule>
  </conditionalFormatting>
  <conditionalFormatting sqref="F49:F58">
    <cfRule type="colorScale" priority="120">
      <colorScale>
        <cfvo type="min"/>
        <cfvo type="max"/>
        <color rgb="FFFF7128"/>
        <color rgb="FFFFEF9C"/>
      </colorScale>
    </cfRule>
  </conditionalFormatting>
  <conditionalFormatting sqref="F59:F68">
    <cfRule type="colorScale" priority="87">
      <colorScale>
        <cfvo type="min"/>
        <cfvo type="max"/>
        <color rgb="FFFF7128"/>
        <color rgb="FFFFEF9C"/>
      </colorScale>
    </cfRule>
  </conditionalFormatting>
  <conditionalFormatting sqref="F69:F78">
    <cfRule type="colorScale" priority="54">
      <colorScale>
        <cfvo type="min"/>
        <cfvo type="max"/>
        <color rgb="FFFF7128"/>
        <color rgb="FFFFEF9C"/>
      </colorScale>
    </cfRule>
  </conditionalFormatting>
  <conditionalFormatting sqref="F79:F88">
    <cfRule type="colorScale" priority="2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C00-000000000000}"/>
    <dataValidation allowBlank="1" showInputMessage="1" showErrorMessage="1" prompt="Seleccionar si el responsable es el responsable de las acciones es el nivel central" sqref="I6:I7" xr:uid="{00000000-0002-0000-0C00-000001000000}"/>
    <dataValidation allowBlank="1" showInputMessage="1" showErrorMessage="1" prompt="Describir las actividades que se van a desarrollar para el proyecto" sqref="H6"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A584F-91AA-434C-BB7F-C2E98E676403}">
  <sheetPr>
    <tabColor theme="5" tint="0.39997558519241921"/>
    <pageSetUpPr fitToPage="1"/>
  </sheetPr>
  <dimension ref="A1:JK88"/>
  <sheetViews>
    <sheetView showGridLines="0" topLeftCell="D1" zoomScaleNormal="100" workbookViewId="0">
      <selection activeCell="G6" sqref="G6:G7"/>
    </sheetView>
  </sheetViews>
  <sheetFormatPr baseColWidth="10" defaultColWidth="11.42578125" defaultRowHeight="15"/>
  <cols>
    <col min="1" max="1" width="3.5703125" style="4" bestFit="1"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8.2851562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50"/>
      <c r="B1" s="250"/>
      <c r="C1" s="659"/>
      <c r="D1" s="659"/>
      <c r="E1" s="659"/>
      <c r="F1" s="659"/>
      <c r="G1" s="659"/>
      <c r="H1" s="659"/>
      <c r="I1" s="659"/>
      <c r="J1" s="659"/>
      <c r="K1" s="659"/>
      <c r="L1" s="659"/>
      <c r="M1" s="251"/>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86.25" customHeight="1">
      <c r="A2" s="250"/>
      <c r="B2" s="250"/>
      <c r="C2" s="660"/>
      <c r="D2" s="660"/>
      <c r="E2" s="660"/>
      <c r="F2" s="660"/>
      <c r="G2" s="660"/>
      <c r="H2" s="660"/>
      <c r="I2" s="660"/>
      <c r="J2" s="660"/>
      <c r="K2" s="660"/>
      <c r="L2" s="660"/>
      <c r="M2" s="251"/>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98" t="s">
        <v>268</v>
      </c>
      <c r="B3" s="498"/>
      <c r="C3" s="550" t="s">
        <v>528</v>
      </c>
      <c r="D3" s="550"/>
      <c r="E3" s="550"/>
      <c r="F3" s="550"/>
      <c r="G3" s="550"/>
      <c r="H3" s="550"/>
      <c r="I3" s="550"/>
      <c r="J3" s="550"/>
      <c r="K3" s="550"/>
      <c r="L3" s="550"/>
      <c r="M3" s="55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7" customHeight="1">
      <c r="A4" s="498" t="s">
        <v>269</v>
      </c>
      <c r="B4" s="498"/>
      <c r="C4" s="549" t="s">
        <v>36</v>
      </c>
      <c r="D4" s="549"/>
      <c r="E4" s="549"/>
      <c r="F4" s="549"/>
      <c r="G4" s="549"/>
      <c r="H4" s="549"/>
      <c r="I4" s="549"/>
      <c r="J4" s="549"/>
      <c r="K4" s="549"/>
      <c r="L4" s="549"/>
      <c r="M4" s="549"/>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98" t="s">
        <v>270</v>
      </c>
      <c r="B5" s="498"/>
      <c r="C5" s="671" t="s">
        <v>527</v>
      </c>
      <c r="D5" s="672"/>
      <c r="E5" s="672"/>
      <c r="F5" s="672"/>
      <c r="G5" s="672"/>
      <c r="H5" s="672"/>
      <c r="I5" s="672"/>
      <c r="J5" s="672"/>
      <c r="K5" s="672"/>
      <c r="L5" s="672"/>
      <c r="M5" s="673"/>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66" t="s">
        <v>470</v>
      </c>
      <c r="B6" s="667"/>
      <c r="C6" s="668"/>
      <c r="D6" s="669" t="s">
        <v>471</v>
      </c>
      <c r="E6" s="669"/>
      <c r="F6" s="669"/>
      <c r="G6" s="670" t="s">
        <v>472</v>
      </c>
      <c r="H6" s="661" t="s">
        <v>473</v>
      </c>
      <c r="I6" s="663" t="s">
        <v>474</v>
      </c>
      <c r="J6" s="664"/>
      <c r="K6" s="663" t="s">
        <v>475</v>
      </c>
      <c r="L6" s="664"/>
      <c r="M6" s="665" t="s">
        <v>485</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42</v>
      </c>
      <c r="B7" s="27" t="s">
        <v>210</v>
      </c>
      <c r="C7" s="27" t="s">
        <v>212</v>
      </c>
      <c r="D7" s="20" t="s">
        <v>222</v>
      </c>
      <c r="E7" s="20" t="s">
        <v>477</v>
      </c>
      <c r="F7" s="20" t="s">
        <v>478</v>
      </c>
      <c r="G7" s="670"/>
      <c r="H7" s="662"/>
      <c r="I7" s="21" t="s">
        <v>479</v>
      </c>
      <c r="J7" s="21" t="s">
        <v>480</v>
      </c>
      <c r="K7" s="21" t="s">
        <v>481</v>
      </c>
      <c r="L7" s="21" t="s">
        <v>482</v>
      </c>
      <c r="M7" s="665"/>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74"/>
      <c r="B8" s="675"/>
      <c r="C8" s="675"/>
      <c r="D8" s="675"/>
      <c r="E8" s="675"/>
      <c r="F8" s="675"/>
      <c r="G8" s="676"/>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49">
        <f>'7- Mapa Final'!A10</f>
        <v>1</v>
      </c>
      <c r="B9" s="651" t="str">
        <f>'7- Mapa Final'!B10</f>
        <v xml:space="preserve">Insuficiencia de bienes de consumo y bienes de consumo controlado para atender las necesidades de los servidores judiciales.  </v>
      </c>
      <c r="C9" s="651" t="str">
        <f>'7- Mapa Final'!C10</f>
        <v>Insuficiencia de elementos de oficina que permitan suplir las nececesidades de los diferentes Despachos Judiciales, que conlleva a afectaciones  en la prestación de servicios por parte de los funcionarios.</v>
      </c>
      <c r="D9" s="653" t="str">
        <f>'7- Mapa Final'!J10</f>
        <v>Muy Alta - 5</v>
      </c>
      <c r="E9" s="655" t="str">
        <f>'7- Mapa Final'!K10</f>
        <v>Menor - 2</v>
      </c>
      <c r="F9" s="657" t="str">
        <f>'7- Mapa Final'!M10</f>
        <v>Alto - 10</v>
      </c>
      <c r="G9" s="485" t="s">
        <v>367</v>
      </c>
      <c r="H9" s="679"/>
      <c r="I9" s="628"/>
      <c r="J9" s="628"/>
      <c r="K9" s="627"/>
      <c r="L9" s="627"/>
      <c r="M9" s="679"/>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50"/>
      <c r="B10" s="652"/>
      <c r="C10" s="652"/>
      <c r="D10" s="654"/>
      <c r="E10" s="656"/>
      <c r="F10" s="658"/>
      <c r="G10" s="485"/>
      <c r="H10" s="679"/>
      <c r="I10" s="628"/>
      <c r="J10" s="628"/>
      <c r="K10" s="628"/>
      <c r="L10" s="628"/>
      <c r="M10" s="679"/>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50"/>
      <c r="B11" s="652"/>
      <c r="C11" s="652"/>
      <c r="D11" s="654"/>
      <c r="E11" s="656"/>
      <c r="F11" s="658"/>
      <c r="G11" s="485"/>
      <c r="H11" s="679"/>
      <c r="I11" s="628"/>
      <c r="J11" s="628"/>
      <c r="K11" s="628"/>
      <c r="L11" s="628"/>
      <c r="M11" s="679"/>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50"/>
      <c r="B12" s="652"/>
      <c r="C12" s="652"/>
      <c r="D12" s="654"/>
      <c r="E12" s="656"/>
      <c r="F12" s="658"/>
      <c r="G12" s="485"/>
      <c r="H12" s="679"/>
      <c r="I12" s="628"/>
      <c r="J12" s="628"/>
      <c r="K12" s="628"/>
      <c r="L12" s="628"/>
      <c r="M12" s="679"/>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50"/>
      <c r="B13" s="652"/>
      <c r="C13" s="652"/>
      <c r="D13" s="654"/>
      <c r="E13" s="656"/>
      <c r="F13" s="658"/>
      <c r="G13" s="485"/>
      <c r="H13" s="679"/>
      <c r="I13" s="628"/>
      <c r="J13" s="628"/>
      <c r="K13" s="628"/>
      <c r="L13" s="628"/>
      <c r="M13" s="679"/>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50"/>
      <c r="B14" s="652"/>
      <c r="C14" s="652"/>
      <c r="D14" s="654"/>
      <c r="E14" s="656"/>
      <c r="F14" s="658"/>
      <c r="G14" s="485"/>
      <c r="H14" s="679"/>
      <c r="I14" s="628"/>
      <c r="J14" s="628"/>
      <c r="K14" s="628"/>
      <c r="L14" s="628"/>
      <c r="M14" s="679"/>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50"/>
      <c r="B15" s="652"/>
      <c r="C15" s="652"/>
      <c r="D15" s="654"/>
      <c r="E15" s="656"/>
      <c r="F15" s="658"/>
      <c r="G15" s="485"/>
      <c r="H15" s="679"/>
      <c r="I15" s="628"/>
      <c r="J15" s="628"/>
      <c r="K15" s="628"/>
      <c r="L15" s="628"/>
      <c r="M15" s="679"/>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50"/>
      <c r="B16" s="652"/>
      <c r="C16" s="652"/>
      <c r="D16" s="654"/>
      <c r="E16" s="656"/>
      <c r="F16" s="658"/>
      <c r="G16" s="485"/>
      <c r="H16" s="679"/>
      <c r="I16" s="628"/>
      <c r="J16" s="628"/>
      <c r="K16" s="628"/>
      <c r="L16" s="628"/>
      <c r="M16" s="679"/>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50"/>
      <c r="B17" s="652"/>
      <c r="C17" s="652"/>
      <c r="D17" s="654"/>
      <c r="E17" s="656"/>
      <c r="F17" s="658"/>
      <c r="G17" s="485"/>
      <c r="H17" s="679"/>
      <c r="I17" s="628"/>
      <c r="J17" s="628"/>
      <c r="K17" s="628"/>
      <c r="L17" s="628"/>
      <c r="M17" s="679"/>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650"/>
      <c r="B18" s="652"/>
      <c r="C18" s="652"/>
      <c r="D18" s="654"/>
      <c r="E18" s="656"/>
      <c r="F18" s="658"/>
      <c r="G18" s="485"/>
      <c r="H18" s="679"/>
      <c r="I18" s="628"/>
      <c r="J18" s="628"/>
      <c r="K18" s="628"/>
      <c r="L18" s="628"/>
      <c r="M18" s="679"/>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649">
        <f>'7- Mapa Final'!A20</f>
        <v>2</v>
      </c>
      <c r="B19" s="651" t="str">
        <f>'7- Mapa Final'!B20</f>
        <v>Daño de los elementos en custodia</v>
      </c>
      <c r="C19" s="651" t="str">
        <f>'7- Mapa Final'!C20</f>
        <v xml:space="preserve">Uso inadecuado de los espacios para el almecenamiento de los bienes muebles y manipulación imapropiada de los mismos. </v>
      </c>
      <c r="D19" s="653" t="str">
        <f>'7- Mapa Final'!J20</f>
        <v>Media - 3</v>
      </c>
      <c r="E19" s="655" t="str">
        <f>'7- Mapa Final'!K20</f>
        <v>Moderado - 3</v>
      </c>
      <c r="F19" s="657" t="str">
        <f>'7- Mapa Final'!M20</f>
        <v>Moderado - 9</v>
      </c>
      <c r="G19" s="485" t="s">
        <v>426</v>
      </c>
      <c r="H19" s="679"/>
      <c r="I19" s="628"/>
      <c r="J19" s="628"/>
      <c r="K19" s="627"/>
      <c r="L19" s="627"/>
      <c r="M19" s="679"/>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50"/>
      <c r="B20" s="652"/>
      <c r="C20" s="652"/>
      <c r="D20" s="654"/>
      <c r="E20" s="656"/>
      <c r="F20" s="658"/>
      <c r="G20" s="485"/>
      <c r="H20" s="679"/>
      <c r="I20" s="628"/>
      <c r="J20" s="628"/>
      <c r="K20" s="628"/>
      <c r="L20" s="628"/>
      <c r="M20" s="679"/>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50"/>
      <c r="B21" s="652"/>
      <c r="C21" s="652"/>
      <c r="D21" s="654"/>
      <c r="E21" s="656"/>
      <c r="F21" s="658"/>
      <c r="G21" s="485"/>
      <c r="H21" s="679"/>
      <c r="I21" s="628"/>
      <c r="J21" s="628"/>
      <c r="K21" s="628"/>
      <c r="L21" s="628"/>
      <c r="M21" s="679"/>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50"/>
      <c r="B22" s="652"/>
      <c r="C22" s="652"/>
      <c r="D22" s="654"/>
      <c r="E22" s="656"/>
      <c r="F22" s="658"/>
      <c r="G22" s="485"/>
      <c r="H22" s="679"/>
      <c r="I22" s="628"/>
      <c r="J22" s="628"/>
      <c r="K22" s="628"/>
      <c r="L22" s="628"/>
      <c r="M22" s="679"/>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50"/>
      <c r="B23" s="652"/>
      <c r="C23" s="652"/>
      <c r="D23" s="654"/>
      <c r="E23" s="656"/>
      <c r="F23" s="658"/>
      <c r="G23" s="485"/>
      <c r="H23" s="679"/>
      <c r="I23" s="628"/>
      <c r="J23" s="628"/>
      <c r="K23" s="628"/>
      <c r="L23" s="628"/>
      <c r="M23" s="679"/>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50"/>
      <c r="B24" s="652"/>
      <c r="C24" s="652"/>
      <c r="D24" s="654"/>
      <c r="E24" s="656"/>
      <c r="F24" s="658"/>
      <c r="G24" s="485"/>
      <c r="H24" s="679"/>
      <c r="I24" s="628"/>
      <c r="J24" s="628"/>
      <c r="K24" s="628"/>
      <c r="L24" s="628"/>
      <c r="M24" s="679"/>
      <c r="N24" s="26"/>
      <c r="O24" s="26"/>
    </row>
    <row r="25" spans="1:169">
      <c r="A25" s="650"/>
      <c r="B25" s="652"/>
      <c r="C25" s="652"/>
      <c r="D25" s="654"/>
      <c r="E25" s="656"/>
      <c r="F25" s="658"/>
      <c r="G25" s="485"/>
      <c r="H25" s="679"/>
      <c r="I25" s="628"/>
      <c r="J25" s="628"/>
      <c r="K25" s="628"/>
      <c r="L25" s="628"/>
      <c r="M25" s="679"/>
      <c r="N25" s="26"/>
      <c r="O25" s="26"/>
    </row>
    <row r="26" spans="1:169">
      <c r="A26" s="650"/>
      <c r="B26" s="652"/>
      <c r="C26" s="652"/>
      <c r="D26" s="654"/>
      <c r="E26" s="656"/>
      <c r="F26" s="658"/>
      <c r="G26" s="485"/>
      <c r="H26" s="679"/>
      <c r="I26" s="628"/>
      <c r="J26" s="628"/>
      <c r="K26" s="628"/>
      <c r="L26" s="628"/>
      <c r="M26" s="679"/>
      <c r="N26" s="26"/>
      <c r="O26" s="26"/>
    </row>
    <row r="27" spans="1:169">
      <c r="A27" s="650"/>
      <c r="B27" s="652"/>
      <c r="C27" s="652"/>
      <c r="D27" s="654"/>
      <c r="E27" s="656"/>
      <c r="F27" s="658"/>
      <c r="G27" s="485"/>
      <c r="H27" s="679"/>
      <c r="I27" s="628"/>
      <c r="J27" s="628"/>
      <c r="K27" s="628"/>
      <c r="L27" s="628"/>
      <c r="M27" s="679"/>
      <c r="N27" s="26"/>
      <c r="O27" s="26"/>
    </row>
    <row r="28" spans="1:169" ht="61.5" customHeight="1" thickBot="1">
      <c r="A28" s="650"/>
      <c r="B28" s="652"/>
      <c r="C28" s="652"/>
      <c r="D28" s="654"/>
      <c r="E28" s="656"/>
      <c r="F28" s="658"/>
      <c r="G28" s="485"/>
      <c r="H28" s="679"/>
      <c r="I28" s="628"/>
      <c r="J28" s="628"/>
      <c r="K28" s="628"/>
      <c r="L28" s="628"/>
      <c r="M28" s="679"/>
      <c r="N28" s="26"/>
      <c r="O28" s="26"/>
    </row>
    <row r="29" spans="1:169" s="18" customFormat="1" ht="12.75" customHeight="1">
      <c r="A29" s="649">
        <f>'7- Mapa Final'!A30</f>
        <v>3</v>
      </c>
      <c r="B29" s="651" t="str">
        <f>'7- Mapa Final'!B30</f>
        <v>Daños en equipos de carga.</v>
      </c>
      <c r="C29" s="651" t="str">
        <f>'7- Mapa Final'!C30</f>
        <v>Uso inadecuado de los equipos de carga (gatos hidraulicos, zorras metálicas  entre otros).</v>
      </c>
      <c r="D29" s="653" t="str">
        <f>'7- Mapa Final'!J30</f>
        <v>Muy Baja - 1</v>
      </c>
      <c r="E29" s="655" t="str">
        <f>'7- Mapa Final'!K30</f>
        <v>Leve - 1</v>
      </c>
      <c r="F29" s="657" t="str">
        <f>'7- Mapa Final'!M30</f>
        <v>Bajo - 1</v>
      </c>
      <c r="G29" s="485" t="s">
        <v>367</v>
      </c>
      <c r="H29" s="679"/>
      <c r="I29" s="628"/>
      <c r="J29" s="628"/>
      <c r="K29" s="627"/>
      <c r="L29" s="627"/>
      <c r="M29" s="679"/>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50"/>
      <c r="B30" s="652"/>
      <c r="C30" s="652"/>
      <c r="D30" s="654"/>
      <c r="E30" s="656"/>
      <c r="F30" s="658"/>
      <c r="G30" s="485"/>
      <c r="H30" s="679"/>
      <c r="I30" s="628"/>
      <c r="J30" s="628"/>
      <c r="K30" s="628"/>
      <c r="L30" s="628"/>
      <c r="M30" s="679"/>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50"/>
      <c r="B31" s="652"/>
      <c r="C31" s="652"/>
      <c r="D31" s="654"/>
      <c r="E31" s="656"/>
      <c r="F31" s="658"/>
      <c r="G31" s="485"/>
      <c r="H31" s="679"/>
      <c r="I31" s="628"/>
      <c r="J31" s="628"/>
      <c r="K31" s="628"/>
      <c r="L31" s="628"/>
      <c r="M31" s="679"/>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50"/>
      <c r="B32" s="652"/>
      <c r="C32" s="652"/>
      <c r="D32" s="654"/>
      <c r="E32" s="656"/>
      <c r="F32" s="658"/>
      <c r="G32" s="485"/>
      <c r="H32" s="679"/>
      <c r="I32" s="628"/>
      <c r="J32" s="628"/>
      <c r="K32" s="628"/>
      <c r="L32" s="628"/>
      <c r="M32" s="679"/>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50"/>
      <c r="B33" s="652"/>
      <c r="C33" s="652"/>
      <c r="D33" s="654"/>
      <c r="E33" s="656"/>
      <c r="F33" s="658"/>
      <c r="G33" s="485"/>
      <c r="H33" s="679"/>
      <c r="I33" s="628"/>
      <c r="J33" s="628"/>
      <c r="K33" s="628"/>
      <c r="L33" s="628"/>
      <c r="M33" s="679"/>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50"/>
      <c r="B34" s="652"/>
      <c r="C34" s="652"/>
      <c r="D34" s="654"/>
      <c r="E34" s="656"/>
      <c r="F34" s="658"/>
      <c r="G34" s="485"/>
      <c r="H34" s="679"/>
      <c r="I34" s="628"/>
      <c r="J34" s="628"/>
      <c r="K34" s="628"/>
      <c r="L34" s="628"/>
      <c r="M34" s="679"/>
      <c r="N34" s="26"/>
      <c r="O34" s="26"/>
    </row>
    <row r="35" spans="1:169">
      <c r="A35" s="650"/>
      <c r="B35" s="652"/>
      <c r="C35" s="652"/>
      <c r="D35" s="654"/>
      <c r="E35" s="656"/>
      <c r="F35" s="658"/>
      <c r="G35" s="485"/>
      <c r="H35" s="679"/>
      <c r="I35" s="628"/>
      <c r="J35" s="628"/>
      <c r="K35" s="628"/>
      <c r="L35" s="628"/>
      <c r="M35" s="679"/>
      <c r="N35" s="26"/>
      <c r="O35" s="26"/>
    </row>
    <row r="36" spans="1:169">
      <c r="A36" s="650"/>
      <c r="B36" s="652"/>
      <c r="C36" s="652"/>
      <c r="D36" s="654"/>
      <c r="E36" s="656"/>
      <c r="F36" s="658"/>
      <c r="G36" s="485"/>
      <c r="H36" s="679"/>
      <c r="I36" s="628"/>
      <c r="J36" s="628"/>
      <c r="K36" s="628"/>
      <c r="L36" s="628"/>
      <c r="M36" s="679"/>
      <c r="N36" s="26"/>
      <c r="O36" s="26"/>
    </row>
    <row r="37" spans="1:169">
      <c r="A37" s="650"/>
      <c r="B37" s="652"/>
      <c r="C37" s="652"/>
      <c r="D37" s="654"/>
      <c r="E37" s="656"/>
      <c r="F37" s="658"/>
      <c r="G37" s="485"/>
      <c r="H37" s="679"/>
      <c r="I37" s="628"/>
      <c r="J37" s="628"/>
      <c r="K37" s="628"/>
      <c r="L37" s="628"/>
      <c r="M37" s="679"/>
      <c r="N37" s="26"/>
      <c r="O37" s="26"/>
    </row>
    <row r="38" spans="1:169" ht="15.75" thickBot="1">
      <c r="A38" s="650"/>
      <c r="B38" s="652"/>
      <c r="C38" s="652"/>
      <c r="D38" s="654"/>
      <c r="E38" s="656"/>
      <c r="F38" s="658"/>
      <c r="G38" s="485"/>
      <c r="H38" s="679"/>
      <c r="I38" s="628"/>
      <c r="J38" s="628"/>
      <c r="K38" s="628"/>
      <c r="L38" s="628"/>
      <c r="M38" s="679"/>
      <c r="N38" s="26"/>
      <c r="O38" s="26"/>
    </row>
    <row r="39" spans="1:169" s="18" customFormat="1" ht="12.75" customHeight="1">
      <c r="A39" s="649">
        <f>'7- Mapa Final'!A40</f>
        <v>4</v>
      </c>
      <c r="B39" s="651" t="str">
        <f>'7- Mapa Final'!B40</f>
        <v>Diferencia entre el inventario Fisico y el Kardex (SICOF)</v>
      </c>
      <c r="C39" s="651" t="str">
        <f>'7- Mapa Final'!C40</f>
        <v>El Kardex del almacen no refleja la realidad fisica del inventario</v>
      </c>
      <c r="D39" s="653" t="str">
        <f>'7- Mapa Final'!J40</f>
        <v>Media - 3</v>
      </c>
      <c r="E39" s="655" t="str">
        <f>'7- Mapa Final'!K40</f>
        <v>Menor - 2</v>
      </c>
      <c r="F39" s="657" t="str">
        <f>'7- Mapa Final'!M40</f>
        <v>Moderado - 6</v>
      </c>
      <c r="G39" s="485" t="s">
        <v>367</v>
      </c>
      <c r="H39" s="679"/>
      <c r="I39" s="628"/>
      <c r="J39" s="628"/>
      <c r="K39" s="627"/>
      <c r="L39" s="627"/>
      <c r="M39" s="679"/>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650"/>
      <c r="B40" s="652"/>
      <c r="C40" s="652"/>
      <c r="D40" s="654"/>
      <c r="E40" s="656"/>
      <c r="F40" s="658"/>
      <c r="G40" s="485"/>
      <c r="H40" s="628"/>
      <c r="I40" s="628"/>
      <c r="J40" s="628"/>
      <c r="K40" s="628"/>
      <c r="L40" s="628"/>
      <c r="M40" s="679"/>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50"/>
      <c r="B41" s="652"/>
      <c r="C41" s="652"/>
      <c r="D41" s="654"/>
      <c r="E41" s="656"/>
      <c r="F41" s="658"/>
      <c r="G41" s="485"/>
      <c r="H41" s="628"/>
      <c r="I41" s="628"/>
      <c r="J41" s="628"/>
      <c r="K41" s="628"/>
      <c r="L41" s="628"/>
      <c r="M41" s="679"/>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50"/>
      <c r="B42" s="652"/>
      <c r="C42" s="652"/>
      <c r="D42" s="654"/>
      <c r="E42" s="656"/>
      <c r="F42" s="658"/>
      <c r="G42" s="485"/>
      <c r="H42" s="628"/>
      <c r="I42" s="628"/>
      <c r="J42" s="628"/>
      <c r="K42" s="628"/>
      <c r="L42" s="628"/>
      <c r="M42" s="679"/>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50"/>
      <c r="B43" s="652"/>
      <c r="C43" s="652"/>
      <c r="D43" s="654"/>
      <c r="E43" s="656"/>
      <c r="F43" s="658"/>
      <c r="G43" s="485"/>
      <c r="H43" s="628"/>
      <c r="I43" s="628"/>
      <c r="J43" s="628"/>
      <c r="K43" s="628"/>
      <c r="L43" s="628"/>
      <c r="M43" s="679"/>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50"/>
      <c r="B44" s="652"/>
      <c r="C44" s="652"/>
      <c r="D44" s="654"/>
      <c r="E44" s="656"/>
      <c r="F44" s="658"/>
      <c r="G44" s="485"/>
      <c r="H44" s="628"/>
      <c r="I44" s="628"/>
      <c r="J44" s="628"/>
      <c r="K44" s="628"/>
      <c r="L44" s="628"/>
      <c r="M44" s="679"/>
      <c r="N44" s="26"/>
      <c r="O44" s="26"/>
    </row>
    <row r="45" spans="1:169">
      <c r="A45" s="650"/>
      <c r="B45" s="652"/>
      <c r="C45" s="652"/>
      <c r="D45" s="654"/>
      <c r="E45" s="656"/>
      <c r="F45" s="658"/>
      <c r="G45" s="485"/>
      <c r="H45" s="628"/>
      <c r="I45" s="628"/>
      <c r="J45" s="628"/>
      <c r="K45" s="628"/>
      <c r="L45" s="628"/>
      <c r="M45" s="679"/>
      <c r="N45" s="26"/>
      <c r="O45" s="26"/>
    </row>
    <row r="46" spans="1:169">
      <c r="A46" s="650"/>
      <c r="B46" s="652"/>
      <c r="C46" s="652"/>
      <c r="D46" s="654"/>
      <c r="E46" s="656"/>
      <c r="F46" s="658"/>
      <c r="G46" s="485"/>
      <c r="H46" s="628"/>
      <c r="I46" s="628"/>
      <c r="J46" s="628"/>
      <c r="K46" s="628"/>
      <c r="L46" s="628"/>
      <c r="M46" s="679"/>
      <c r="N46" s="26"/>
      <c r="O46" s="26"/>
    </row>
    <row r="47" spans="1:169">
      <c r="A47" s="650"/>
      <c r="B47" s="652"/>
      <c r="C47" s="652"/>
      <c r="D47" s="654"/>
      <c r="E47" s="656"/>
      <c r="F47" s="658"/>
      <c r="G47" s="485"/>
      <c r="H47" s="628"/>
      <c r="I47" s="628"/>
      <c r="J47" s="628"/>
      <c r="K47" s="628"/>
      <c r="L47" s="628"/>
      <c r="M47" s="679"/>
      <c r="N47" s="26"/>
      <c r="O47" s="26"/>
    </row>
    <row r="48" spans="1:169" ht="63" customHeight="1" thickBot="1">
      <c r="A48" s="650"/>
      <c r="B48" s="652"/>
      <c r="C48" s="652"/>
      <c r="D48" s="654"/>
      <c r="E48" s="656"/>
      <c r="F48" s="658"/>
      <c r="G48" s="485"/>
      <c r="H48" s="628"/>
      <c r="I48" s="628"/>
      <c r="J48" s="628"/>
      <c r="K48" s="628"/>
      <c r="L48" s="628"/>
      <c r="M48" s="679"/>
      <c r="N48" s="26"/>
      <c r="O48" s="26"/>
    </row>
    <row r="49" spans="1:169" s="18" customFormat="1" ht="12.75" customHeight="1">
      <c r="A49" s="680">
        <f>'7- Mapa Final'!A50</f>
        <v>5</v>
      </c>
      <c r="B49" s="651" t="str">
        <f>'7- Mapa Final'!B50</f>
        <v xml:space="preserve">Recibir dádivas o beneficios a nombre propio o de terceros para  afectar la seguridad o confidencialidad de la información   </v>
      </c>
      <c r="C49" s="651" t="str">
        <f>'7- Mapa Final'!C50</f>
        <v>Recibir dádivas o beneficios a nombre propio o de terceros por   revelar información confidencial,  alterar, retener o no publicar información.</v>
      </c>
      <c r="D49" s="653" t="str">
        <f>'7- Mapa Final'!J50</f>
        <v>Muy Baja - 1</v>
      </c>
      <c r="E49" s="655" t="str">
        <f>'7- Mapa Final'!K50</f>
        <v>Catastrófico - 5</v>
      </c>
      <c r="F49" s="657" t="str">
        <f>'7- Mapa Final'!M50</f>
        <v>Extremo - 5</v>
      </c>
      <c r="G49" s="485" t="s">
        <v>426</v>
      </c>
      <c r="H49" s="628"/>
      <c r="I49" s="628"/>
      <c r="J49" s="628"/>
      <c r="K49" s="627"/>
      <c r="L49" s="627"/>
      <c r="M49" s="629" t="s">
        <v>529</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681"/>
      <c r="B50" s="652"/>
      <c r="C50" s="652"/>
      <c r="D50" s="654"/>
      <c r="E50" s="656"/>
      <c r="F50" s="658"/>
      <c r="G50" s="485"/>
      <c r="H50" s="628"/>
      <c r="I50" s="628"/>
      <c r="J50" s="628"/>
      <c r="K50" s="628"/>
      <c r="L50" s="628"/>
      <c r="M50" s="629"/>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681"/>
      <c r="B51" s="652"/>
      <c r="C51" s="652"/>
      <c r="D51" s="654"/>
      <c r="E51" s="656"/>
      <c r="F51" s="658"/>
      <c r="G51" s="485"/>
      <c r="H51" s="628"/>
      <c r="I51" s="628"/>
      <c r="J51" s="628"/>
      <c r="K51" s="628"/>
      <c r="L51" s="628"/>
      <c r="M51" s="629"/>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681"/>
      <c r="B52" s="652"/>
      <c r="C52" s="652"/>
      <c r="D52" s="654"/>
      <c r="E52" s="656"/>
      <c r="F52" s="658"/>
      <c r="G52" s="485"/>
      <c r="H52" s="628"/>
      <c r="I52" s="628"/>
      <c r="J52" s="628"/>
      <c r="K52" s="628"/>
      <c r="L52" s="628"/>
      <c r="M52" s="629"/>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681"/>
      <c r="B53" s="652"/>
      <c r="C53" s="652"/>
      <c r="D53" s="654"/>
      <c r="E53" s="656"/>
      <c r="F53" s="658"/>
      <c r="G53" s="485"/>
      <c r="H53" s="628"/>
      <c r="I53" s="628"/>
      <c r="J53" s="628"/>
      <c r="K53" s="628"/>
      <c r="L53" s="628"/>
      <c r="M53" s="629"/>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681"/>
      <c r="B54" s="652"/>
      <c r="C54" s="652"/>
      <c r="D54" s="654"/>
      <c r="E54" s="656"/>
      <c r="F54" s="658"/>
      <c r="G54" s="485"/>
      <c r="H54" s="628"/>
      <c r="I54" s="628"/>
      <c r="J54" s="628"/>
      <c r="K54" s="628"/>
      <c r="L54" s="628"/>
      <c r="M54" s="629"/>
      <c r="N54" s="26"/>
      <c r="O54" s="26"/>
    </row>
    <row r="55" spans="1:169">
      <c r="A55" s="681"/>
      <c r="B55" s="652"/>
      <c r="C55" s="652"/>
      <c r="D55" s="654"/>
      <c r="E55" s="656"/>
      <c r="F55" s="658"/>
      <c r="G55" s="485"/>
      <c r="H55" s="628"/>
      <c r="I55" s="628"/>
      <c r="J55" s="628"/>
      <c r="K55" s="628"/>
      <c r="L55" s="628"/>
      <c r="M55" s="629"/>
      <c r="N55" s="26"/>
      <c r="O55" s="26"/>
    </row>
    <row r="56" spans="1:169">
      <c r="A56" s="681"/>
      <c r="B56" s="652"/>
      <c r="C56" s="652"/>
      <c r="D56" s="654"/>
      <c r="E56" s="656"/>
      <c r="F56" s="658"/>
      <c r="G56" s="485"/>
      <c r="H56" s="628"/>
      <c r="I56" s="628"/>
      <c r="J56" s="628"/>
      <c r="K56" s="628"/>
      <c r="L56" s="628"/>
      <c r="M56" s="629"/>
      <c r="N56" s="26"/>
      <c r="O56" s="26"/>
    </row>
    <row r="57" spans="1:169">
      <c r="A57" s="681"/>
      <c r="B57" s="652"/>
      <c r="C57" s="652"/>
      <c r="D57" s="654"/>
      <c r="E57" s="656"/>
      <c r="F57" s="658"/>
      <c r="G57" s="485"/>
      <c r="H57" s="628"/>
      <c r="I57" s="628"/>
      <c r="J57" s="628"/>
      <c r="K57" s="628"/>
      <c r="L57" s="628"/>
      <c r="M57" s="629"/>
      <c r="N57" s="26"/>
      <c r="O57" s="26"/>
    </row>
    <row r="58" spans="1:169" ht="15.75" thickBot="1">
      <c r="A58" s="681"/>
      <c r="B58" s="652"/>
      <c r="C58" s="652"/>
      <c r="D58" s="654"/>
      <c r="E58" s="656"/>
      <c r="F58" s="658"/>
      <c r="G58" s="485"/>
      <c r="H58" s="628"/>
      <c r="I58" s="628"/>
      <c r="J58" s="628"/>
      <c r="K58" s="628"/>
      <c r="L58" s="628"/>
      <c r="M58" s="629"/>
      <c r="N58" s="26"/>
      <c r="O58" s="26"/>
    </row>
    <row r="59" spans="1:169" s="18" customFormat="1" ht="12.75" customHeight="1">
      <c r="A59" s="680">
        <f>'7- Mapa Final'!A60</f>
        <v>6</v>
      </c>
      <c r="B59" s="651" t="str">
        <f>'7- Mapa Final'!B60</f>
        <v>Ofrecer, prometer, entregar, aceptar o solicitar una ventaja indebida para la adquisición de bienes y servicios</v>
      </c>
      <c r="C59" s="651" t="str">
        <f>'7- Mapa Final'!C60</f>
        <v>Incorporar condiciones o requisitos que favorezcan a un proveedor en particular y/o una caracteristica o cualidad de un bien o servicio en especial</v>
      </c>
      <c r="D59" s="653" t="str">
        <f>'7- Mapa Final'!J60</f>
        <v>Muy Baja - 1</v>
      </c>
      <c r="E59" s="655" t="str">
        <f>'7- Mapa Final'!K60</f>
        <v>Mayor - 4</v>
      </c>
      <c r="F59" s="657" t="str">
        <f>'7- Mapa Final'!M60</f>
        <v>Alto  - 4</v>
      </c>
      <c r="G59" s="485" t="s">
        <v>426</v>
      </c>
      <c r="H59" s="628"/>
      <c r="I59" s="628"/>
      <c r="J59" s="628"/>
      <c r="K59" s="627"/>
      <c r="L59" s="627"/>
      <c r="M59" s="629" t="s">
        <v>529</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681"/>
      <c r="B60" s="652"/>
      <c r="C60" s="652"/>
      <c r="D60" s="654"/>
      <c r="E60" s="656"/>
      <c r="F60" s="658"/>
      <c r="G60" s="485"/>
      <c r="H60" s="628"/>
      <c r="I60" s="628"/>
      <c r="J60" s="628"/>
      <c r="K60" s="628"/>
      <c r="L60" s="628"/>
      <c r="M60" s="629"/>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681"/>
      <c r="B61" s="652"/>
      <c r="C61" s="652"/>
      <c r="D61" s="654"/>
      <c r="E61" s="656"/>
      <c r="F61" s="658"/>
      <c r="G61" s="485"/>
      <c r="H61" s="628"/>
      <c r="I61" s="628"/>
      <c r="J61" s="628"/>
      <c r="K61" s="628"/>
      <c r="L61" s="628"/>
      <c r="M61" s="629"/>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681"/>
      <c r="B62" s="652"/>
      <c r="C62" s="652"/>
      <c r="D62" s="654"/>
      <c r="E62" s="656"/>
      <c r="F62" s="658"/>
      <c r="G62" s="485"/>
      <c r="H62" s="628"/>
      <c r="I62" s="628"/>
      <c r="J62" s="628"/>
      <c r="K62" s="628"/>
      <c r="L62" s="628"/>
      <c r="M62" s="629"/>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681"/>
      <c r="B63" s="652"/>
      <c r="C63" s="652"/>
      <c r="D63" s="654"/>
      <c r="E63" s="656"/>
      <c r="F63" s="658"/>
      <c r="G63" s="485"/>
      <c r="H63" s="628"/>
      <c r="I63" s="628"/>
      <c r="J63" s="628"/>
      <c r="K63" s="628"/>
      <c r="L63" s="628"/>
      <c r="M63" s="629"/>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681"/>
      <c r="B64" s="652"/>
      <c r="C64" s="652"/>
      <c r="D64" s="654"/>
      <c r="E64" s="656"/>
      <c r="F64" s="658"/>
      <c r="G64" s="485"/>
      <c r="H64" s="628"/>
      <c r="I64" s="628"/>
      <c r="J64" s="628"/>
      <c r="K64" s="628"/>
      <c r="L64" s="628"/>
      <c r="M64" s="629"/>
      <c r="N64" s="26"/>
      <c r="O64" s="26"/>
    </row>
    <row r="65" spans="1:169">
      <c r="A65" s="681"/>
      <c r="B65" s="652"/>
      <c r="C65" s="652"/>
      <c r="D65" s="654"/>
      <c r="E65" s="656"/>
      <c r="F65" s="658"/>
      <c r="G65" s="485"/>
      <c r="H65" s="628"/>
      <c r="I65" s="628"/>
      <c r="J65" s="628"/>
      <c r="K65" s="628"/>
      <c r="L65" s="628"/>
      <c r="M65" s="629"/>
      <c r="N65" s="26"/>
      <c r="O65" s="26"/>
    </row>
    <row r="66" spans="1:169">
      <c r="A66" s="681"/>
      <c r="B66" s="652"/>
      <c r="C66" s="652"/>
      <c r="D66" s="654"/>
      <c r="E66" s="656"/>
      <c r="F66" s="658"/>
      <c r="G66" s="485"/>
      <c r="H66" s="628"/>
      <c r="I66" s="628"/>
      <c r="J66" s="628"/>
      <c r="K66" s="628"/>
      <c r="L66" s="628"/>
      <c r="M66" s="629"/>
      <c r="N66" s="26"/>
      <c r="O66" s="26"/>
    </row>
    <row r="67" spans="1:169">
      <c r="A67" s="681"/>
      <c r="B67" s="652"/>
      <c r="C67" s="652"/>
      <c r="D67" s="654"/>
      <c r="E67" s="656"/>
      <c r="F67" s="658"/>
      <c r="G67" s="485"/>
      <c r="H67" s="628"/>
      <c r="I67" s="628"/>
      <c r="J67" s="628"/>
      <c r="K67" s="628"/>
      <c r="L67" s="628"/>
      <c r="M67" s="629"/>
      <c r="N67" s="26"/>
      <c r="O67" s="26"/>
    </row>
    <row r="68" spans="1:169" ht="15.75" thickBot="1">
      <c r="A68" s="681"/>
      <c r="B68" s="652"/>
      <c r="C68" s="652"/>
      <c r="D68" s="654"/>
      <c r="E68" s="656"/>
      <c r="F68" s="658"/>
      <c r="G68" s="485"/>
      <c r="H68" s="628"/>
      <c r="I68" s="628"/>
      <c r="J68" s="628"/>
      <c r="K68" s="628"/>
      <c r="L68" s="628"/>
      <c r="M68" s="629"/>
      <c r="N68" s="26"/>
      <c r="O68" s="26"/>
    </row>
    <row r="69" spans="1:169" s="18" customFormat="1" ht="12.75" customHeight="1">
      <c r="A69" s="680">
        <f>'7- Mapa Final'!A70</f>
        <v>7</v>
      </c>
      <c r="B69" s="651" t="str">
        <f>'7- Mapa Final'!B70</f>
        <v>Ofrecer, prometer, entregar, aceptar o solicitar una ventaja indebida para recibir bienes o servicios que no satisfacen las condiciones establecidas en los contratos y especificaciones técnicas</v>
      </c>
      <c r="C69" s="651" t="str">
        <f>'7- Mapa Final'!C70</f>
        <v>Cuando el supervisor y/o interventor en menoscabo de los intereses Institucionales y/o del Estado desvie, manipule, oculte, o se abstenga de brindar información sobre incumplimientos técnicos, financieros, contables, jurídicos y/o administrativos en la ejecución del contrato</v>
      </c>
      <c r="D69" s="653" t="str">
        <f>'7- Mapa Final'!J70</f>
        <v>Muy Baja - 1</v>
      </c>
      <c r="E69" s="655" t="str">
        <f>'7- Mapa Final'!K70</f>
        <v>Mayor - 4</v>
      </c>
      <c r="F69" s="657" t="str">
        <f>'7- Mapa Final'!M70</f>
        <v>Alto  - 4</v>
      </c>
      <c r="G69" s="485" t="s">
        <v>426</v>
      </c>
      <c r="H69" s="628"/>
      <c r="I69" s="628"/>
      <c r="J69" s="628"/>
      <c r="K69" s="627"/>
      <c r="L69" s="627"/>
      <c r="M69" s="629" t="s">
        <v>529</v>
      </c>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c r="BV69" s="26"/>
      <c r="BW69" s="26"/>
      <c r="BX69" s="26"/>
      <c r="BY69" s="26"/>
      <c r="BZ69" s="26"/>
      <c r="CA69" s="26"/>
      <c r="CB69" s="26"/>
      <c r="CC69" s="26"/>
      <c r="CD69" s="26"/>
      <c r="CE69" s="26"/>
      <c r="CF69" s="26"/>
      <c r="CG69" s="26"/>
      <c r="CH69" s="26"/>
      <c r="CI69" s="26"/>
      <c r="CJ69" s="26"/>
      <c r="CK69" s="26"/>
      <c r="CL69" s="26"/>
      <c r="CM69" s="26"/>
      <c r="CN69" s="26"/>
      <c r="CO69" s="26"/>
      <c r="CP69" s="26"/>
      <c r="CQ69" s="26"/>
      <c r="CR69" s="26"/>
      <c r="CS69" s="26"/>
      <c r="CT69" s="26"/>
      <c r="CU69" s="26"/>
      <c r="CV69" s="26"/>
      <c r="CW69" s="26"/>
      <c r="CX69" s="26"/>
      <c r="CY69" s="26"/>
      <c r="CZ69" s="26"/>
      <c r="DA69" s="26"/>
      <c r="DB69" s="26"/>
      <c r="DC69" s="26"/>
      <c r="DD69" s="26"/>
      <c r="DE69" s="26"/>
      <c r="DF69" s="26"/>
      <c r="DG69" s="26"/>
      <c r="DH69" s="26"/>
      <c r="DI69" s="26"/>
      <c r="DJ69" s="26"/>
      <c r="DK69" s="26"/>
      <c r="DL69" s="26"/>
      <c r="DM69" s="26"/>
      <c r="DN69" s="26"/>
      <c r="DO69" s="26"/>
      <c r="DP69" s="26"/>
      <c r="DQ69" s="26"/>
      <c r="DR69" s="26"/>
      <c r="DS69" s="26"/>
      <c r="DT69" s="26"/>
      <c r="DU69" s="26"/>
      <c r="DV69" s="26"/>
      <c r="DW69" s="26"/>
      <c r="DX69" s="26"/>
      <c r="DY69" s="26"/>
      <c r="DZ69" s="26"/>
      <c r="EA69" s="26"/>
      <c r="EB69" s="26"/>
      <c r="EC69" s="26"/>
      <c r="ED69" s="26"/>
      <c r="EE69" s="26"/>
      <c r="EF69" s="26"/>
      <c r="EG69" s="26"/>
      <c r="EH69" s="26"/>
      <c r="EI69" s="26"/>
      <c r="EJ69" s="26"/>
      <c r="EK69" s="26"/>
      <c r="EL69" s="26"/>
      <c r="EM69" s="26"/>
      <c r="EN69" s="26"/>
      <c r="EO69" s="26"/>
      <c r="EP69" s="26"/>
      <c r="EQ69" s="26"/>
      <c r="ER69" s="26"/>
      <c r="ES69" s="26"/>
      <c r="ET69" s="26"/>
      <c r="EU69" s="26"/>
      <c r="EV69" s="26"/>
      <c r="EW69" s="26"/>
      <c r="EX69" s="26"/>
      <c r="EY69" s="26"/>
      <c r="EZ69" s="26"/>
      <c r="FA69" s="26"/>
      <c r="FB69" s="26"/>
      <c r="FC69" s="26"/>
      <c r="FD69" s="26"/>
      <c r="FE69" s="26"/>
      <c r="FF69" s="26"/>
      <c r="FG69" s="26"/>
      <c r="FH69" s="26"/>
      <c r="FI69" s="26"/>
      <c r="FJ69" s="26"/>
      <c r="FK69" s="26"/>
      <c r="FL69" s="26"/>
      <c r="FM69" s="26"/>
    </row>
    <row r="70" spans="1:169" s="18" customFormat="1" ht="12.75" customHeight="1">
      <c r="A70" s="681"/>
      <c r="B70" s="652"/>
      <c r="C70" s="652"/>
      <c r="D70" s="654"/>
      <c r="E70" s="656"/>
      <c r="F70" s="658"/>
      <c r="G70" s="485"/>
      <c r="H70" s="628"/>
      <c r="I70" s="628"/>
      <c r="J70" s="628"/>
      <c r="K70" s="628"/>
      <c r="L70" s="628"/>
      <c r="M70" s="629"/>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12.75" customHeight="1">
      <c r="A71" s="681"/>
      <c r="B71" s="652"/>
      <c r="C71" s="652"/>
      <c r="D71" s="654"/>
      <c r="E71" s="656"/>
      <c r="F71" s="658"/>
      <c r="G71" s="485"/>
      <c r="H71" s="628"/>
      <c r="I71" s="628"/>
      <c r="J71" s="628"/>
      <c r="K71" s="628"/>
      <c r="L71" s="628"/>
      <c r="M71" s="629"/>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customHeight="1">
      <c r="A72" s="681"/>
      <c r="B72" s="652"/>
      <c r="C72" s="652"/>
      <c r="D72" s="654"/>
      <c r="E72" s="656"/>
      <c r="F72" s="658"/>
      <c r="G72" s="485"/>
      <c r="H72" s="628"/>
      <c r="I72" s="628"/>
      <c r="J72" s="628"/>
      <c r="K72" s="628"/>
      <c r="L72" s="628"/>
      <c r="M72" s="629"/>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3.5" customHeight="1">
      <c r="A73" s="681"/>
      <c r="B73" s="652"/>
      <c r="C73" s="652"/>
      <c r="D73" s="654"/>
      <c r="E73" s="656"/>
      <c r="F73" s="658"/>
      <c r="G73" s="485"/>
      <c r="H73" s="628"/>
      <c r="I73" s="628"/>
      <c r="J73" s="628"/>
      <c r="K73" s="628"/>
      <c r="L73" s="628"/>
      <c r="M73" s="629"/>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c r="A74" s="681"/>
      <c r="B74" s="652"/>
      <c r="C74" s="652"/>
      <c r="D74" s="654"/>
      <c r="E74" s="656"/>
      <c r="F74" s="658"/>
      <c r="G74" s="485"/>
      <c r="H74" s="628"/>
      <c r="I74" s="628"/>
      <c r="J74" s="628"/>
      <c r="K74" s="628"/>
      <c r="L74" s="628"/>
      <c r="M74" s="629"/>
      <c r="N74" s="26"/>
      <c r="O74" s="26"/>
    </row>
    <row r="75" spans="1:169">
      <c r="A75" s="681"/>
      <c r="B75" s="652"/>
      <c r="C75" s="652"/>
      <c r="D75" s="654"/>
      <c r="E75" s="656"/>
      <c r="F75" s="658"/>
      <c r="G75" s="485"/>
      <c r="H75" s="628"/>
      <c r="I75" s="628"/>
      <c r="J75" s="628"/>
      <c r="K75" s="628"/>
      <c r="L75" s="628"/>
      <c r="M75" s="629"/>
      <c r="N75" s="26"/>
      <c r="O75" s="26"/>
    </row>
    <row r="76" spans="1:169">
      <c r="A76" s="681"/>
      <c r="B76" s="652"/>
      <c r="C76" s="652"/>
      <c r="D76" s="654"/>
      <c r="E76" s="656"/>
      <c r="F76" s="658"/>
      <c r="G76" s="485"/>
      <c r="H76" s="628"/>
      <c r="I76" s="628"/>
      <c r="J76" s="628"/>
      <c r="K76" s="628"/>
      <c r="L76" s="628"/>
      <c r="M76" s="629"/>
      <c r="N76" s="26"/>
      <c r="O76" s="26"/>
    </row>
    <row r="77" spans="1:169">
      <c r="A77" s="681"/>
      <c r="B77" s="652"/>
      <c r="C77" s="652"/>
      <c r="D77" s="654"/>
      <c r="E77" s="656"/>
      <c r="F77" s="658"/>
      <c r="G77" s="485"/>
      <c r="H77" s="628"/>
      <c r="I77" s="628"/>
      <c r="J77" s="628"/>
      <c r="K77" s="628"/>
      <c r="L77" s="628"/>
      <c r="M77" s="629"/>
      <c r="N77" s="26"/>
      <c r="O77" s="26"/>
    </row>
    <row r="78" spans="1:169" ht="15.75" thickBot="1">
      <c r="A78" s="681"/>
      <c r="B78" s="652"/>
      <c r="C78" s="652"/>
      <c r="D78" s="654"/>
      <c r="E78" s="656"/>
      <c r="F78" s="658"/>
      <c r="G78" s="485"/>
      <c r="H78" s="628"/>
      <c r="I78" s="628"/>
      <c r="J78" s="628"/>
      <c r="K78" s="628"/>
      <c r="L78" s="628"/>
      <c r="M78" s="629"/>
      <c r="N78" s="26"/>
      <c r="O78" s="26"/>
    </row>
    <row r="79" spans="1:169" ht="15" customHeight="1">
      <c r="A79" s="680">
        <f>'7- Mapa Final'!A80</f>
        <v>8</v>
      </c>
      <c r="B79" s="651" t="str">
        <f>'7- Mapa Final'!B80</f>
        <v>Ofrecer, prometer, entregar, aceptar o solicitar una ventaja indebida para permitir el uso de los bienes muebles e inmubles, equipos y consumibles de la entidad con destino diferente a lo establecido.</v>
      </c>
      <c r="C79" s="651" t="str">
        <f>'7- Mapa Final'!C80</f>
        <v xml:space="preserve">Permitir el uso o destinación de los bienes muebles, inmuebles,  equipos y consumibles de la entidad con proposito diferente a lo establecido </v>
      </c>
      <c r="D79" s="653" t="str">
        <f>'7- Mapa Final'!J80</f>
        <v>Muy Baja - 1</v>
      </c>
      <c r="E79" s="655" t="str">
        <f>'7- Mapa Final'!K80</f>
        <v>Menor - 2</v>
      </c>
      <c r="F79" s="657" t="str">
        <f>'7- Mapa Final'!M80</f>
        <v>Bajo - 2</v>
      </c>
      <c r="G79" s="485" t="s">
        <v>426</v>
      </c>
      <c r="H79" s="628"/>
      <c r="I79" s="628"/>
      <c r="J79" s="628"/>
      <c r="K79" s="627"/>
      <c r="L79" s="627"/>
      <c r="M79" s="629" t="s">
        <v>529</v>
      </c>
    </row>
    <row r="80" spans="1:169">
      <c r="A80" s="681"/>
      <c r="B80" s="652"/>
      <c r="C80" s="652"/>
      <c r="D80" s="654"/>
      <c r="E80" s="656"/>
      <c r="F80" s="658"/>
      <c r="G80" s="485"/>
      <c r="H80" s="628"/>
      <c r="I80" s="628"/>
      <c r="J80" s="628"/>
      <c r="K80" s="628"/>
      <c r="L80" s="628"/>
      <c r="M80" s="629"/>
    </row>
    <row r="81" spans="1:13">
      <c r="A81" s="681"/>
      <c r="B81" s="652"/>
      <c r="C81" s="652"/>
      <c r="D81" s="654"/>
      <c r="E81" s="656"/>
      <c r="F81" s="658"/>
      <c r="G81" s="485"/>
      <c r="H81" s="628"/>
      <c r="I81" s="628"/>
      <c r="J81" s="628"/>
      <c r="K81" s="628"/>
      <c r="L81" s="628"/>
      <c r="M81" s="629"/>
    </row>
    <row r="82" spans="1:13">
      <c r="A82" s="681"/>
      <c r="B82" s="652"/>
      <c r="C82" s="652"/>
      <c r="D82" s="654"/>
      <c r="E82" s="656"/>
      <c r="F82" s="658"/>
      <c r="G82" s="485"/>
      <c r="H82" s="628"/>
      <c r="I82" s="628"/>
      <c r="J82" s="628"/>
      <c r="K82" s="628"/>
      <c r="L82" s="628"/>
      <c r="M82" s="629"/>
    </row>
    <row r="83" spans="1:13">
      <c r="A83" s="681"/>
      <c r="B83" s="652"/>
      <c r="C83" s="652"/>
      <c r="D83" s="654"/>
      <c r="E83" s="656"/>
      <c r="F83" s="658"/>
      <c r="G83" s="485"/>
      <c r="H83" s="628"/>
      <c r="I83" s="628"/>
      <c r="J83" s="628"/>
      <c r="K83" s="628"/>
      <c r="L83" s="628"/>
      <c r="M83" s="629"/>
    </row>
    <row r="84" spans="1:13">
      <c r="A84" s="681"/>
      <c r="B84" s="652"/>
      <c r="C84" s="652"/>
      <c r="D84" s="654"/>
      <c r="E84" s="656"/>
      <c r="F84" s="658"/>
      <c r="G84" s="485"/>
      <c r="H84" s="628"/>
      <c r="I84" s="628"/>
      <c r="J84" s="628"/>
      <c r="K84" s="628"/>
      <c r="L84" s="628"/>
      <c r="M84" s="629"/>
    </row>
    <row r="85" spans="1:13">
      <c r="A85" s="681"/>
      <c r="B85" s="652"/>
      <c r="C85" s="652"/>
      <c r="D85" s="654"/>
      <c r="E85" s="656"/>
      <c r="F85" s="658"/>
      <c r="G85" s="485"/>
      <c r="H85" s="628"/>
      <c r="I85" s="628"/>
      <c r="J85" s="628"/>
      <c r="K85" s="628"/>
      <c r="L85" s="628"/>
      <c r="M85" s="629"/>
    </row>
    <row r="86" spans="1:13">
      <c r="A86" s="681"/>
      <c r="B86" s="652"/>
      <c r="C86" s="652"/>
      <c r="D86" s="654"/>
      <c r="E86" s="656"/>
      <c r="F86" s="658"/>
      <c r="G86" s="485"/>
      <c r="H86" s="628"/>
      <c r="I86" s="628"/>
      <c r="J86" s="628"/>
      <c r="K86" s="628"/>
      <c r="L86" s="628"/>
      <c r="M86" s="629"/>
    </row>
    <row r="87" spans="1:13">
      <c r="A87" s="681"/>
      <c r="B87" s="652"/>
      <c r="C87" s="652"/>
      <c r="D87" s="654"/>
      <c r="E87" s="656"/>
      <c r="F87" s="658"/>
      <c r="G87" s="485"/>
      <c r="H87" s="628"/>
      <c r="I87" s="628"/>
      <c r="J87" s="628"/>
      <c r="K87" s="628"/>
      <c r="L87" s="628"/>
      <c r="M87" s="629"/>
    </row>
    <row r="88" spans="1:13">
      <c r="A88" s="681"/>
      <c r="B88" s="652"/>
      <c r="C88" s="652"/>
      <c r="D88" s="654"/>
      <c r="E88" s="656"/>
      <c r="F88" s="658"/>
      <c r="G88" s="485"/>
      <c r="H88" s="628"/>
      <c r="I88" s="628"/>
      <c r="J88" s="628"/>
      <c r="K88" s="628"/>
      <c r="L88" s="628"/>
      <c r="M88" s="629"/>
    </row>
  </sheetData>
  <mergeCells count="119">
    <mergeCell ref="M69:M78"/>
    <mergeCell ref="G79:G88"/>
    <mergeCell ref="H79:H88"/>
    <mergeCell ref="I79:I88"/>
    <mergeCell ref="J79:J88"/>
    <mergeCell ref="K79:K88"/>
    <mergeCell ref="I69:I78"/>
    <mergeCell ref="J69:J78"/>
    <mergeCell ref="K69:K78"/>
    <mergeCell ref="L69:L78"/>
    <mergeCell ref="A79:A88"/>
    <mergeCell ref="B79:B88"/>
    <mergeCell ref="C79:C88"/>
    <mergeCell ref="D79:D88"/>
    <mergeCell ref="E79:E88"/>
    <mergeCell ref="L59:L68"/>
    <mergeCell ref="M59:M68"/>
    <mergeCell ref="A69:A78"/>
    <mergeCell ref="B69:B78"/>
    <mergeCell ref="C69:C78"/>
    <mergeCell ref="D69:D78"/>
    <mergeCell ref="E69:E78"/>
    <mergeCell ref="F69:F78"/>
    <mergeCell ref="G69:G78"/>
    <mergeCell ref="H69:H78"/>
    <mergeCell ref="F59:F68"/>
    <mergeCell ref="G59:G68"/>
    <mergeCell ref="H59:H68"/>
    <mergeCell ref="I59:I68"/>
    <mergeCell ref="J59:J68"/>
    <mergeCell ref="K59:K68"/>
    <mergeCell ref="L79:L88"/>
    <mergeCell ref="M79:M88"/>
    <mergeCell ref="F79:F88"/>
    <mergeCell ref="I49:I58"/>
    <mergeCell ref="J49:J58"/>
    <mergeCell ref="K49:K58"/>
    <mergeCell ref="L49:L58"/>
    <mergeCell ref="M49:M58"/>
    <mergeCell ref="A59:A68"/>
    <mergeCell ref="B59:B68"/>
    <mergeCell ref="C59:C68"/>
    <mergeCell ref="D59:D68"/>
    <mergeCell ref="E59:E68"/>
    <mergeCell ref="A49:A58"/>
    <mergeCell ref="B49:B58"/>
    <mergeCell ref="C49:C58"/>
    <mergeCell ref="D49:D58"/>
    <mergeCell ref="E49:E58"/>
    <mergeCell ref="F49:F58"/>
    <mergeCell ref="G49:G58"/>
    <mergeCell ref="H49:H58"/>
    <mergeCell ref="F39:F48"/>
    <mergeCell ref="G39:G48"/>
    <mergeCell ref="H39:H48"/>
    <mergeCell ref="I29:I38"/>
    <mergeCell ref="J29:J38"/>
    <mergeCell ref="K29:K38"/>
    <mergeCell ref="L29:L38"/>
    <mergeCell ref="M29:M38"/>
    <mergeCell ref="A39:A48"/>
    <mergeCell ref="B39:B48"/>
    <mergeCell ref="C39:C48"/>
    <mergeCell ref="D39:D48"/>
    <mergeCell ref="E39:E48"/>
    <mergeCell ref="L39:L48"/>
    <mergeCell ref="M39:M48"/>
    <mergeCell ref="I39:I48"/>
    <mergeCell ref="J39:J48"/>
    <mergeCell ref="K39:K48"/>
    <mergeCell ref="A29:A38"/>
    <mergeCell ref="B29:B38"/>
    <mergeCell ref="C29:C38"/>
    <mergeCell ref="D29:D38"/>
    <mergeCell ref="E29:E38"/>
    <mergeCell ref="F29:F38"/>
    <mergeCell ref="G29:G38"/>
    <mergeCell ref="H29:H38"/>
    <mergeCell ref="F19:F28"/>
    <mergeCell ref="G19:G28"/>
    <mergeCell ref="H19:H28"/>
    <mergeCell ref="I9:I18"/>
    <mergeCell ref="J9:J18"/>
    <mergeCell ref="K9:K18"/>
    <mergeCell ref="L9:L18"/>
    <mergeCell ref="M9:M18"/>
    <mergeCell ref="A19:A28"/>
    <mergeCell ref="B19:B28"/>
    <mergeCell ref="C19:C28"/>
    <mergeCell ref="D19:D28"/>
    <mergeCell ref="E19:E28"/>
    <mergeCell ref="L19:L28"/>
    <mergeCell ref="M19:M28"/>
    <mergeCell ref="I19:I28"/>
    <mergeCell ref="J19:J28"/>
    <mergeCell ref="K19:K28"/>
    <mergeCell ref="A9:A18"/>
    <mergeCell ref="B9:B18"/>
    <mergeCell ref="C9:C18"/>
    <mergeCell ref="D9:D18"/>
    <mergeCell ref="E9:E18"/>
    <mergeCell ref="F9:F18"/>
    <mergeCell ref="G9:G18"/>
    <mergeCell ref="H9:H18"/>
    <mergeCell ref="A8:G8"/>
    <mergeCell ref="I6:J6"/>
    <mergeCell ref="K6:L6"/>
    <mergeCell ref="A6:C6"/>
    <mergeCell ref="D6:F6"/>
    <mergeCell ref="G6:G7"/>
    <mergeCell ref="H6:H7"/>
    <mergeCell ref="C1:L2"/>
    <mergeCell ref="A3:B3"/>
    <mergeCell ref="C3:M3"/>
    <mergeCell ref="A4:B4"/>
    <mergeCell ref="C4:M4"/>
    <mergeCell ref="A5:B5"/>
    <mergeCell ref="C5:M5"/>
    <mergeCell ref="M6:M7"/>
  </mergeCells>
  <conditionalFormatting sqref="A6:B6">
    <cfRule type="containsText" dxfId="67" priority="230" operator="containsText" text="1- Bajo">
      <formula>NOT(ISERROR(SEARCH("1- Bajo",A6)))</formula>
    </cfRule>
    <cfRule type="containsText" dxfId="66" priority="229" operator="containsText" text="4- Bajo">
      <formula>NOT(ISERROR(SEARCH("4- Bajo",A6)))</formula>
    </cfRule>
    <cfRule type="containsText" dxfId="65" priority="228" operator="containsText" text="3- Bajo">
      <formula>NOT(ISERROR(SEARCH("3- Bajo",A6)))</formula>
    </cfRule>
    <cfRule type="containsText" dxfId="64" priority="227" operator="containsText" text="4- Moderado">
      <formula>NOT(ISERROR(SEARCH("4- Moderado",A6)))</formula>
    </cfRule>
    <cfRule type="containsText" dxfId="63" priority="226" operator="containsText" text="6- Moderado">
      <formula>NOT(ISERROR(SEARCH("6- Moderado",A6)))</formula>
    </cfRule>
    <cfRule type="containsText" dxfId="62" priority="225" operator="containsText" text="3- Moderado">
      <formula>NOT(ISERROR(SEARCH("3- Moderado",A6)))</formula>
    </cfRule>
  </conditionalFormatting>
  <conditionalFormatting sqref="A9:E9 A19:E19">
    <cfRule type="containsText" dxfId="61" priority="222" operator="containsText" text="3- Bajo">
      <formula>NOT(ISERROR(SEARCH("3- Bajo",A9)))</formula>
    </cfRule>
    <cfRule type="containsText" dxfId="60" priority="224" operator="containsText" text="1- Bajo">
      <formula>NOT(ISERROR(SEARCH("1- Bajo",A9)))</formula>
    </cfRule>
    <cfRule type="containsText" dxfId="59" priority="223" operator="containsText" text="4- Bajo">
      <formula>NOT(ISERROR(SEARCH("4- Bajo",A9)))</formula>
    </cfRule>
    <cfRule type="containsText" dxfId="58" priority="221" operator="containsText" text="4- Moderado">
      <formula>NOT(ISERROR(SEARCH("4- Moderado",A9)))</formula>
    </cfRule>
    <cfRule type="containsText" dxfId="57" priority="220" operator="containsText" text="6- Moderado">
      <formula>NOT(ISERROR(SEARCH("6- Moderado",A9)))</formula>
    </cfRule>
    <cfRule type="containsText" dxfId="56" priority="219" operator="containsText" text="3- Moderado">
      <formula>NOT(ISERROR(SEARCH("3- Moderado",A9)))</formula>
    </cfRule>
  </conditionalFormatting>
  <conditionalFormatting sqref="A29:E29">
    <cfRule type="containsText" dxfId="55" priority="181" operator="containsText" text="6- Moderado">
      <formula>NOT(ISERROR(SEARCH("6- Moderado",A29)))</formula>
    </cfRule>
    <cfRule type="containsText" dxfId="54" priority="185" operator="containsText" text="1- Bajo">
      <formula>NOT(ISERROR(SEARCH("1- Bajo",A29)))</formula>
    </cfRule>
    <cfRule type="containsText" dxfId="53" priority="184" operator="containsText" text="4- Bajo">
      <formula>NOT(ISERROR(SEARCH("4- Bajo",A29)))</formula>
    </cfRule>
    <cfRule type="containsText" dxfId="52" priority="183" operator="containsText" text="3- Bajo">
      <formula>NOT(ISERROR(SEARCH("3- Bajo",A29)))</formula>
    </cfRule>
    <cfRule type="containsText" dxfId="51" priority="182" operator="containsText" text="4- Moderado">
      <formula>NOT(ISERROR(SEARCH("4- Moderado",A29)))</formula>
    </cfRule>
    <cfRule type="containsText" dxfId="50" priority="180" operator="containsText" text="3- Moderado">
      <formula>NOT(ISERROR(SEARCH("3- Moderado",A29)))</formula>
    </cfRule>
  </conditionalFormatting>
  <conditionalFormatting sqref="A39:E39">
    <cfRule type="containsText" dxfId="49" priority="152" operator="containsText" text="1- Bajo">
      <formula>NOT(ISERROR(SEARCH("1- Bajo",A39)))</formula>
    </cfRule>
    <cfRule type="containsText" dxfId="48" priority="149" operator="containsText" text="4- Moderado">
      <formula>NOT(ISERROR(SEARCH("4- Moderado",A39)))</formula>
    </cfRule>
    <cfRule type="containsText" dxfId="47" priority="151" operator="containsText" text="4- Bajo">
      <formula>NOT(ISERROR(SEARCH("4- Bajo",A39)))</formula>
    </cfRule>
    <cfRule type="containsText" dxfId="46" priority="150" operator="containsText" text="3- Bajo">
      <formula>NOT(ISERROR(SEARCH("3- Bajo",A39)))</formula>
    </cfRule>
    <cfRule type="containsText" dxfId="45" priority="148" operator="containsText" text="6- Moderado">
      <formula>NOT(ISERROR(SEARCH("6- Moderado",A39)))</formula>
    </cfRule>
    <cfRule type="containsText" dxfId="44" priority="147" operator="containsText" text="3- Moderado">
      <formula>NOT(ISERROR(SEARCH("3- Moderado",A39)))</formula>
    </cfRule>
  </conditionalFormatting>
  <conditionalFormatting sqref="A49:E49">
    <cfRule type="containsText" dxfId="43" priority="116" operator="containsText" text="4- Moderado">
      <formula>NOT(ISERROR(SEARCH("4- Moderado",A49)))</formula>
    </cfRule>
    <cfRule type="containsText" dxfId="42" priority="118" operator="containsText" text="4- Bajo">
      <formula>NOT(ISERROR(SEARCH("4- Bajo",A49)))</formula>
    </cfRule>
    <cfRule type="containsText" dxfId="41" priority="117" operator="containsText" text="3- Bajo">
      <formula>NOT(ISERROR(SEARCH("3- Bajo",A49)))</formula>
    </cfRule>
    <cfRule type="containsText" dxfId="40" priority="115" operator="containsText" text="6- Moderado">
      <formula>NOT(ISERROR(SEARCH("6- Moderado",A49)))</formula>
    </cfRule>
    <cfRule type="containsText" dxfId="39" priority="119" operator="containsText" text="1- Bajo">
      <formula>NOT(ISERROR(SEARCH("1- Bajo",A49)))</formula>
    </cfRule>
    <cfRule type="containsText" dxfId="38" priority="114" operator="containsText" text="3- Moderado">
      <formula>NOT(ISERROR(SEARCH("3- Moderado",A49)))</formula>
    </cfRule>
  </conditionalFormatting>
  <conditionalFormatting sqref="A59:E59">
    <cfRule type="containsText" dxfId="37" priority="81" operator="containsText" text="3- Moderado">
      <formula>NOT(ISERROR(SEARCH("3- Moderado",A59)))</formula>
    </cfRule>
    <cfRule type="containsText" dxfId="36" priority="82" operator="containsText" text="6- Moderado">
      <formula>NOT(ISERROR(SEARCH("6- Moderado",A59)))</formula>
    </cfRule>
    <cfRule type="containsText" dxfId="35" priority="84" operator="containsText" text="3- Bajo">
      <formula>NOT(ISERROR(SEARCH("3- Bajo",A59)))</formula>
    </cfRule>
    <cfRule type="containsText" dxfId="34" priority="85" operator="containsText" text="4- Bajo">
      <formula>NOT(ISERROR(SEARCH("4- Bajo",A59)))</formula>
    </cfRule>
    <cfRule type="containsText" dxfId="33" priority="86" operator="containsText" text="1- Bajo">
      <formula>NOT(ISERROR(SEARCH("1- Bajo",A59)))</formula>
    </cfRule>
    <cfRule type="containsText" dxfId="32" priority="83" operator="containsText" text="4- Moderado">
      <formula>NOT(ISERROR(SEARCH("4- Moderado",A59)))</formula>
    </cfRule>
  </conditionalFormatting>
  <conditionalFormatting sqref="A69:E69">
    <cfRule type="containsText" dxfId="31" priority="53" operator="containsText" text="1- Bajo">
      <formula>NOT(ISERROR(SEARCH("1- Bajo",A69)))</formula>
    </cfRule>
    <cfRule type="containsText" dxfId="30" priority="52" operator="containsText" text="4- Bajo">
      <formula>NOT(ISERROR(SEARCH("4- Bajo",A69)))</formula>
    </cfRule>
    <cfRule type="containsText" dxfId="29" priority="51" operator="containsText" text="3- Bajo">
      <formula>NOT(ISERROR(SEARCH("3- Bajo",A69)))</formula>
    </cfRule>
    <cfRule type="containsText" dxfId="28" priority="50" operator="containsText" text="4- Moderado">
      <formula>NOT(ISERROR(SEARCH("4- Moderado",A69)))</formula>
    </cfRule>
    <cfRule type="containsText" dxfId="27" priority="49" operator="containsText" text="6- Moderado">
      <formula>NOT(ISERROR(SEARCH("6- Moderado",A69)))</formula>
    </cfRule>
    <cfRule type="containsText" dxfId="26" priority="48" operator="containsText" text="3- Moderado">
      <formula>NOT(ISERROR(SEARCH("3- Moderado",A69)))</formula>
    </cfRule>
  </conditionalFormatting>
  <conditionalFormatting sqref="A79:E79">
    <cfRule type="containsText" dxfId="25" priority="20" operator="containsText" text="1- Bajo">
      <formula>NOT(ISERROR(SEARCH("1- Bajo",A79)))</formula>
    </cfRule>
    <cfRule type="containsText" dxfId="24" priority="18" operator="containsText" text="3- Bajo">
      <formula>NOT(ISERROR(SEARCH("3- Bajo",A79)))</formula>
    </cfRule>
    <cfRule type="containsText" dxfId="23" priority="17" operator="containsText" text="4- Moderado">
      <formula>NOT(ISERROR(SEARCH("4- Moderado",A79)))</formula>
    </cfRule>
    <cfRule type="containsText" dxfId="22" priority="16" operator="containsText" text="6- Moderado">
      <formula>NOT(ISERROR(SEARCH("6- Moderado",A79)))</formula>
    </cfRule>
    <cfRule type="containsText" dxfId="21" priority="15" operator="containsText" text="3- Moderado">
      <formula>NOT(ISERROR(SEARCH("3- Moderado",A79)))</formula>
    </cfRule>
    <cfRule type="containsText" dxfId="20" priority="19" operator="containsText" text="4- Bajo">
      <formula>NOT(ISERROR(SEARCH("4- Bajo",A79)))</formula>
    </cfRule>
  </conditionalFormatting>
  <conditionalFormatting sqref="C7:F7">
    <cfRule type="containsText" dxfId="19" priority="218" operator="containsText" text="1- Bajo">
      <formula>NOT(ISERROR(SEARCH("1- Bajo",C7)))</formula>
    </cfRule>
    <cfRule type="containsText" dxfId="18" priority="213" operator="containsText" text="3- Moderado">
      <formula>NOT(ISERROR(SEARCH("3- Moderado",C7)))</formula>
    </cfRule>
    <cfRule type="containsText" dxfId="17" priority="214" operator="containsText" text="6- Moderado">
      <formula>NOT(ISERROR(SEARCH("6- Moderado",C7)))</formula>
    </cfRule>
    <cfRule type="containsText" dxfId="16" priority="215" operator="containsText" text="4- Moderado">
      <formula>NOT(ISERROR(SEARCH("4- Moderado",C7)))</formula>
    </cfRule>
    <cfRule type="containsText" dxfId="15" priority="216" operator="containsText" text="3- Bajo">
      <formula>NOT(ISERROR(SEARCH("3- Bajo",C7)))</formula>
    </cfRule>
    <cfRule type="containsText" dxfId="14" priority="217" operator="containsText" text="4- Bajo">
      <formula>NOT(ISERROR(SEARCH("4- Bajo",C7)))</formula>
    </cfRule>
  </conditionalFormatting>
  <conditionalFormatting sqref="D9:D88">
    <cfRule type="containsText" dxfId="13" priority="10" operator="containsText" text="Media">
      <formula>NOT(ISERROR(SEARCH("Media",D9)))</formula>
    </cfRule>
    <cfRule type="containsText" dxfId="12" priority="8" operator="containsText" text="Muy Baja">
      <formula>NOT(ISERROR(SEARCH("Muy Baja",D9)))</formula>
    </cfRule>
    <cfRule type="containsText" dxfId="11" priority="7" operator="containsText" text="Baja">
      <formula>NOT(ISERROR(SEARCH("Baja",D9)))</formula>
    </cfRule>
    <cfRule type="containsText" dxfId="10" priority="6" operator="containsText" text="Alta">
      <formula>NOT(ISERROR(SEARCH("Alta",D9)))</formula>
    </cfRule>
    <cfRule type="containsText" dxfId="9" priority="5" operator="containsText" text="Muy Alta">
      <formula>NOT(ISERROR(SEARCH("Muy Alta",D9)))</formula>
    </cfRule>
  </conditionalFormatting>
  <conditionalFormatting sqref="E9:E88">
    <cfRule type="containsText" dxfId="8" priority="3" operator="containsText" text="Menor">
      <formula>NOT(ISERROR(SEARCH("Menor",E9)))</formula>
    </cfRule>
    <cfRule type="containsText" dxfId="7" priority="2" operator="containsText" text="Mayor">
      <formula>NOT(ISERROR(SEARCH("Mayor",E9)))</formula>
    </cfRule>
    <cfRule type="containsText" dxfId="6" priority="1" operator="containsText" text="Catastrófico">
      <formula>NOT(ISERROR(SEARCH("Catastrófico",E9)))</formula>
    </cfRule>
    <cfRule type="containsText" dxfId="5" priority="4" operator="containsText" text="Leve">
      <formula>NOT(ISERROR(SEARCH("Leve",E9)))</formula>
    </cfRule>
  </conditionalFormatting>
  <conditionalFormatting sqref="E9:F88">
    <cfRule type="containsText" dxfId="4" priority="9" operator="containsText" text="Moderado">
      <formula>NOT(ISERROR(SEARCH("Moderado",E9)))</formula>
    </cfRule>
  </conditionalFormatting>
  <conditionalFormatting sqref="F9:F28">
    <cfRule type="colorScale" priority="231">
      <colorScale>
        <cfvo type="min"/>
        <cfvo type="max"/>
        <color rgb="FFFF7128"/>
        <color rgb="FFFFEF9C"/>
      </colorScale>
    </cfRule>
  </conditionalFormatting>
  <conditionalFormatting sqref="F9:F88">
    <cfRule type="containsText" dxfId="3" priority="14" operator="containsText" text="Extremo">
      <formula>NOT(ISERROR(SEARCH("Extremo",F9)))</formula>
    </cfRule>
    <cfRule type="containsText" dxfId="2" priority="13" operator="containsText" text="Alto">
      <formula>NOT(ISERROR(SEARCH("Alto",F9)))</formula>
    </cfRule>
    <cfRule type="containsText" dxfId="1" priority="12" operator="containsText" text="Moderado">
      <formula>NOT(ISERROR(SEARCH("Moderado",F9)))</formula>
    </cfRule>
    <cfRule type="containsText" dxfId="0" priority="11" operator="containsText" text="Bajo">
      <formula>NOT(ISERROR(SEARCH("Bajo",F9)))</formula>
    </cfRule>
  </conditionalFormatting>
  <conditionalFormatting sqref="F29:F38">
    <cfRule type="colorScale" priority="186">
      <colorScale>
        <cfvo type="min"/>
        <cfvo type="max"/>
        <color rgb="FFFF7128"/>
        <color rgb="FFFFEF9C"/>
      </colorScale>
    </cfRule>
  </conditionalFormatting>
  <conditionalFormatting sqref="F39:F48">
    <cfRule type="colorScale" priority="153">
      <colorScale>
        <cfvo type="min"/>
        <cfvo type="max"/>
        <color rgb="FFFF7128"/>
        <color rgb="FFFFEF9C"/>
      </colorScale>
    </cfRule>
  </conditionalFormatting>
  <conditionalFormatting sqref="F49:F58">
    <cfRule type="colorScale" priority="120">
      <colorScale>
        <cfvo type="min"/>
        <cfvo type="max"/>
        <color rgb="FFFF7128"/>
        <color rgb="FFFFEF9C"/>
      </colorScale>
    </cfRule>
  </conditionalFormatting>
  <conditionalFormatting sqref="F59:F68">
    <cfRule type="colorScale" priority="87">
      <colorScale>
        <cfvo type="min"/>
        <cfvo type="max"/>
        <color rgb="FFFF7128"/>
        <color rgb="FFFFEF9C"/>
      </colorScale>
    </cfRule>
  </conditionalFormatting>
  <conditionalFormatting sqref="F69:F78">
    <cfRule type="colorScale" priority="54">
      <colorScale>
        <cfvo type="min"/>
        <cfvo type="max"/>
        <color rgb="FFFF7128"/>
        <color rgb="FFFFEF9C"/>
      </colorScale>
    </cfRule>
  </conditionalFormatting>
  <conditionalFormatting sqref="F79:F88">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5E439087-88FE-4AD6-96C1-B1C04F8933A4}"/>
    <dataValidation allowBlank="1" showInputMessage="1" showErrorMessage="1" prompt="Describir las actividades que se van a desarrollar para el proyecto" sqref="H6" xr:uid="{300567CB-EBEA-42E4-90D8-467DCD0F5C22}"/>
    <dataValidation allowBlank="1" showInputMessage="1" showErrorMessage="1" prompt="Seleccionar si el responsable es el responsable de las acciones es el nivel central" sqref="I6:I7" xr:uid="{CA26CAB9-6DDC-4F09-A425-7BC0A01D0D31}"/>
    <dataValidation allowBlank="1" showInputMessage="1" showErrorMessage="1" prompt="seleccionar si el responsable de ejecutar las acciones es el nivel central" sqref="J7" xr:uid="{F520ACF0-DF3A-4312-ABAF-638F95FFFEB3}"/>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B648A35-0FD0-41E4-B6CF-A1B89DBAF3A9}">
          <x14:formula1>
            <xm:f>'9- Matriz de Calor '!$S$8:$S$11</xm:f>
          </x14:formula1>
          <xm:sqref>G9:G88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6EC6F9A-18E8-4642-BE0E-32FF9D3E28E0}">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AD30A2CB-801F-44FD-9117-0E7CEDA9B3FE}">
  <ds:schemaRefs>
    <ds:schemaRef ds:uri="http://schemas.microsoft.com/sharepoint/v3/contenttype/forms"/>
  </ds:schemaRefs>
</ds:datastoreItem>
</file>

<file path=customXml/itemProps3.xml><?xml version="1.0" encoding="utf-8"?>
<ds:datastoreItem xmlns:ds="http://schemas.openxmlformats.org/officeDocument/2006/customXml" ds:itemID="{20B78EB6-7B37-42F6-A554-25DEC59602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Oscar Gallardo Fuentes</cp:lastModifiedBy>
  <cp:revision/>
  <dcterms:created xsi:type="dcterms:W3CDTF">2021-04-16T16:11:31Z</dcterms:created>
  <dcterms:modified xsi:type="dcterms:W3CDTF">2025-07-18T20:10:39Z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0x010100F8BF5341F33FD841A1290077EA2FF5AF</vt:lpwstr>
  </property>
</Properties>
</file>